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1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<sst xmlns="http://schemas.openxmlformats.org/spreadsheetml/2006/main" count="243">
  <si>
    <t xml:space="preserve">Tabel </t>
  </si>
  <si>
    <t xml:space="preserve">Rekapitulasi Evaluasi Hasil Renstra </t>
  </si>
  <si>
    <t>Badan Kesatuan Bangsa dan Politik Provinsi Sumatera Barat</t>
  </si>
  <si>
    <t>Kode</t>
  </si>
  <si>
    <t>Urusan/Bidang Urusan Pemerintah Daerah Dan Program / Kegiatan</t>
  </si>
  <si>
    <r>
      <rPr>
        <b/>
        <sz val="6"/>
        <rFont val="Tahoma"/>
        <charset val="134"/>
      </rPr>
      <t xml:space="preserve">Indikator Kinerja Program </t>
    </r>
    <r>
      <rPr>
        <b/>
        <i/>
        <sz val="6"/>
        <rFont val="Tahoma"/>
        <charset val="134"/>
      </rPr>
      <t>(outcome)</t>
    </r>
    <r>
      <rPr>
        <b/>
        <sz val="6"/>
        <rFont val="Tahoma"/>
        <charset val="134"/>
      </rPr>
      <t xml:space="preserve"> / Kegiatan </t>
    </r>
    <r>
      <rPr>
        <b/>
        <i/>
        <sz val="6"/>
        <rFont val="Tahoma"/>
        <charset val="134"/>
      </rPr>
      <t>(output)</t>
    </r>
  </si>
  <si>
    <t>Target Kinerja Capaian Program(renstra Perangkat Daerah) tahun 2016-2021</t>
  </si>
  <si>
    <t>Realisasi Target Kinerja Hasil Program dan Keluaran Kegiatan s/d tahun 2017</t>
  </si>
  <si>
    <t>Target dan Realisasi Kinerja Program dan kegiatan tahun lalu 2018 (n-2)</t>
  </si>
  <si>
    <t>Target Program dan  kegiatan (Renja Perangkat Daerah tahun 2019 (n-1))</t>
  </si>
  <si>
    <t>Perkiraan Realisasi Capiaian Target Renstra Perangkat Daerah s/d tahun berjalan</t>
  </si>
  <si>
    <t>Target Renja Perangkat Daerah Tahun 2018 (n-2)</t>
  </si>
  <si>
    <t>Realisasi Renja Perangkat Daerah Tahun 2018 (n-2)</t>
  </si>
  <si>
    <t>Tingkat Realisasi (%)</t>
  </si>
  <si>
    <t>Realisasi Capaian Program dan Kegiatan s/d Tahun 2019 (n-1)</t>
  </si>
  <si>
    <t>Tingkat Capaian Realisasi Target Renstra (%)</t>
  </si>
  <si>
    <t>8=7/6</t>
  </si>
  <si>
    <t>10=5+7+9</t>
  </si>
  <si>
    <t>11=10/4</t>
  </si>
  <si>
    <t>Urusan : Ketentraman dan Ketertiban Umum serta Perlindungan Masyarakat</t>
  </si>
  <si>
    <t>01</t>
  </si>
  <si>
    <t>Bidang Urusan : Kesatuan Bangsa dan Politik</t>
  </si>
  <si>
    <t>Program Pelayanan Administrasi Perkantoran</t>
  </si>
  <si>
    <t>Tercapainya pelayanan administrasi perkantoran untuk kepentingan dinas</t>
  </si>
  <si>
    <t>%</t>
  </si>
  <si>
    <t>Penyediaan jasa surat menyurat</t>
  </si>
  <si>
    <t>Kebutuhan jasa pelayanan surat menyurat</t>
  </si>
  <si>
    <t>bulan</t>
  </si>
  <si>
    <t>02</t>
  </si>
  <si>
    <t>Penyediaan jasa komunikasi, sumber daya air dan listrik</t>
  </si>
  <si>
    <t>Kebutuhan listrik, air, dan telekomunikasi OPD</t>
  </si>
  <si>
    <t>03</t>
  </si>
  <si>
    <t>Penyediaan Jasa peralatan dan perlengkapan kantor</t>
  </si>
  <si>
    <t>Peralatan dan perlengkapan kantor yang dibeli</t>
  </si>
  <si>
    <t>jenis</t>
  </si>
  <si>
    <t>Jenis</t>
  </si>
  <si>
    <t>04</t>
  </si>
  <si>
    <t>Penyediaan jasa kebersihan kantor</t>
  </si>
  <si>
    <t>Jumlah tenaga kebersihan kantor</t>
  </si>
  <si>
    <t>orang</t>
  </si>
  <si>
    <t>05</t>
  </si>
  <si>
    <t>Penyediaan alat tulis kantor</t>
  </si>
  <si>
    <t>Kebutuhan alat tulis kantor</t>
  </si>
  <si>
    <t>06</t>
  </si>
  <si>
    <t>Penyediaan barang cetakan dan penggandaan</t>
  </si>
  <si>
    <t xml:space="preserve">Kebutuhan barang cetakan dan penggandaan </t>
  </si>
  <si>
    <t>07</t>
  </si>
  <si>
    <t>Penyediaan komponen instalasi listrik/penerangan bangunan kantor</t>
  </si>
  <si>
    <t xml:space="preserve">Kebutuhan komponen instalasi listrik/penerangan bangunan kantor </t>
  </si>
  <si>
    <t>08</t>
  </si>
  <si>
    <t>Penyediaan bahan bacaan dan peraturan perundang-undangan</t>
  </si>
  <si>
    <t>Surat kabar yang dibeli</t>
  </si>
  <si>
    <t>eks</t>
  </si>
  <si>
    <t>09</t>
  </si>
  <si>
    <t>Penyediaan makanan dan minuman</t>
  </si>
  <si>
    <t xml:space="preserve">Kebutuhan makanan dan minuman rapat </t>
  </si>
  <si>
    <t>10</t>
  </si>
  <si>
    <t>Rapat-rapat koordinasi dan konsultasi ke luar daerah dan dalam daerah</t>
  </si>
  <si>
    <t>Kebutuhan rapat-rapat koordinasi ke dalam dan luar daerah yang terpenuhi</t>
  </si>
  <si>
    <t>11</t>
  </si>
  <si>
    <t>Penyediaan Jasa Sopir Kantor</t>
  </si>
  <si>
    <t>Jumlah tenaga sopir kantor</t>
  </si>
  <si>
    <t>12</t>
  </si>
  <si>
    <t>Penyediaan Jasa Pengamanan Kantor</t>
  </si>
  <si>
    <t xml:space="preserve">Jumlah tenaga pengaman kantor </t>
  </si>
  <si>
    <t>13</t>
  </si>
  <si>
    <t>Penyediaan Jasa Pembinaan Fisik dan Mental Aparatur</t>
  </si>
  <si>
    <t xml:space="preserve">Kebutuhan jasmani dan rohani aparatur </t>
  </si>
  <si>
    <t>-</t>
  </si>
  <si>
    <t>Program peningkatan sarana dan prasarana aparatur</t>
  </si>
  <si>
    <t>Meningkatnya pelayananan sarana dan prasarana aparatur</t>
  </si>
  <si>
    <t>Pengadaan kendaraan dinas operasional</t>
  </si>
  <si>
    <t>Kendaraan dinas operasional yang diadakan</t>
  </si>
  <si>
    <t>unit</t>
  </si>
  <si>
    <t>Pengadaan Meubeleur</t>
  </si>
  <si>
    <t>Meubeleur yang diadakan</t>
  </si>
  <si>
    <t>Pengadaan Komputer dan Jaringan Komputerisasi</t>
  </si>
  <si>
    <t>Komputer dan jaringan komputerisasi yang diadakan</t>
  </si>
  <si>
    <t>Pengadaan alat studio dan alat komunikasi</t>
  </si>
  <si>
    <t>Alat studio dan alat komunikasi yang diadakan</t>
  </si>
  <si>
    <t>Pemeliharaan rutin/berkala gedung kantor</t>
  </si>
  <si>
    <t>Gedung kantor yang dipelihara</t>
  </si>
  <si>
    <t>Pemeliharaan rutin/berkala kendaraan dinas/operasional</t>
  </si>
  <si>
    <t>Kendaraan dinas/operasional yang dipelihara</t>
  </si>
  <si>
    <t>Pemeliharaan rutin/berkala peralatan dan perlengkapan kantor</t>
  </si>
  <si>
    <t>Peralatan dan perlengkapan kantor yang dipelihara</t>
  </si>
  <si>
    <t>Pemeliharaan rutin/berkala alat studio, komunikasi dan informasi</t>
  </si>
  <si>
    <t>Alat studio/alat komunikasi dan alat informasi yang dipelihara</t>
  </si>
  <si>
    <t>Pemeliharaan rutin/berkala komputer dan jaringan komputerisasi</t>
  </si>
  <si>
    <t>Komputer/printer/laptop yang dipelihara</t>
  </si>
  <si>
    <t>Rehabilitasi sedang/berat gedung kantor</t>
  </si>
  <si>
    <t>Gedung kantor yang direhab</t>
  </si>
  <si>
    <t>Pengelolaan, Pengawasan dan Pengendalian Asset SKPD</t>
  </si>
  <si>
    <t>Honorarium pejabat pengadaan barang dan jasa dan pengelola asset</t>
  </si>
  <si>
    <t>Program peningkatan disiplin aparatur</t>
  </si>
  <si>
    <t>Meningkatnya disiplin dan etos kerja aparatur</t>
  </si>
  <si>
    <t>Pengadaan pakaian dinas beserta perlengkapannya</t>
  </si>
  <si>
    <t>Pakaian dinas yang diadakan</t>
  </si>
  <si>
    <t>stel</t>
  </si>
  <si>
    <t>Program Peningkatan Kapasitas Sumber Daya Aparatur</t>
  </si>
  <si>
    <t>Meningkatnya wawasan dan kapasitas sumber daya aparatur</t>
  </si>
  <si>
    <t xml:space="preserve">Bimbingan teknis implementasi peraturan perundang-undangan </t>
  </si>
  <si>
    <t>PNS yang mengikuti bimtek</t>
  </si>
  <si>
    <t>Program peningkatan pengembangan sistem pelaporan capaian kinerja dan keuangan</t>
  </si>
  <si>
    <t>Meningkatnya capaian kinerja keuangan dan system pelaporan kinerja SKPD</t>
  </si>
  <si>
    <t>Penyusunan Laporan Capaian Kinerja dan Ikhtisar Realisasi Kinerja SKPD</t>
  </si>
  <si>
    <t xml:space="preserve">Dokumen LAKIP SKPD,LKPJ SKPD,LPPD SKPD dan dokumen laporan lainnya </t>
  </si>
  <si>
    <t>dokumen</t>
  </si>
  <si>
    <t>Penatausahaan Keuangan SKPD</t>
  </si>
  <si>
    <t xml:space="preserve">Kuasa Pengguna Anggaran (KPA), PPTK, Pengguna Anggaran dan Pengelola Keuangan SKPD lainnya </t>
  </si>
  <si>
    <t>Penyusunan Perencanaan dan Penganggaran SKPD</t>
  </si>
  <si>
    <t xml:space="preserve">Rencana Kerja SKPD, Rencana Strategis SKPD,RKA SKPD,DPA SKPD, DPPA SKPD,dan dokumen perencanaan penganggaran lainnya </t>
  </si>
  <si>
    <t>Monitoring dan Evaluasi Kegiatan SKPD</t>
  </si>
  <si>
    <t xml:space="preserve">Jumlah dokumen hasil monitoring dan evaluasi program dan kegiatan </t>
  </si>
  <si>
    <t>Program Perencanaan, Pengelolaan, Pengawasan dan Pengendalian Kegiatan dan Aset</t>
  </si>
  <si>
    <t>Tersusunnya perencanaan dan penganggaran SKPD</t>
  </si>
  <si>
    <t>0</t>
  </si>
  <si>
    <t>.01</t>
  </si>
  <si>
    <t>Program Kemitraan Pengembangan Wawasan Kebangsaan</t>
  </si>
  <si>
    <t>Meningkatnya wawasan kebangsaan dalam kehidupan berbangsa dan bernegara</t>
  </si>
  <si>
    <t>Penguatan Wawasan Bela Negara</t>
  </si>
  <si>
    <t>Sosialisasi Penguatan Wawasan Bela Negara</t>
  </si>
  <si>
    <t>kalli sosialisasi</t>
  </si>
  <si>
    <t xml:space="preserve">Forum Pemantapan Wawasan Kebangsaan </t>
  </si>
  <si>
    <t>Sosialisasi Pemantapan Wawasan Kebangsaan</t>
  </si>
  <si>
    <t>Pembinaan dan Koordinasi Pemantapan Idiologi dan Wasbang</t>
  </si>
  <si>
    <t xml:space="preserve">1.Rapat; 2.Monitoring; </t>
  </si>
  <si>
    <t>kali rapat</t>
  </si>
  <si>
    <t xml:space="preserve"> kab/kota</t>
  </si>
  <si>
    <t>kab/kota</t>
  </si>
  <si>
    <t>Pembangunan Karakter Bangsa dalam Upaya Mendukung Revolusi Mental</t>
  </si>
  <si>
    <t xml:space="preserve">1. Sosialisasi GNRM; 2. Rapat Kerja GNRM </t>
  </si>
  <si>
    <t>kali rapat GNRM</t>
  </si>
  <si>
    <t>Penguatan Forum Pembauran Kebangsaan</t>
  </si>
  <si>
    <t xml:space="preserve">1. Sosialisasi Kebijakan yang berkaitan dengan pembauran Kebangsaan ; 2.Rapat tim FPK </t>
  </si>
  <si>
    <t>kali rapat tim FPK</t>
  </si>
  <si>
    <t>Sosialisasi Pewarisan Nilai-Nilai Luhur Bangsa</t>
  </si>
  <si>
    <t>Sosialisasi tentang Nilai-Nilai Luhur Bangsa</t>
  </si>
  <si>
    <t>Pembinaan Kerukunan Umat Beragama di Sumbar</t>
  </si>
  <si>
    <t>1. Rakor FKUB ; 2. Rapat tim FKUB 3.Monitoring</t>
  </si>
  <si>
    <t>rakor FKUB</t>
  </si>
  <si>
    <t>rapat tim FKUB</t>
  </si>
  <si>
    <t>Sosialisasi dan Penanganan Organisasi Aliran Kepercayaan Masyarakat</t>
  </si>
  <si>
    <t>1. Sosialisasi; 2. Rapat Tim Pakem; 3. Monitoring</t>
  </si>
  <si>
    <t>rapat tim Pakem</t>
  </si>
  <si>
    <t>Sosialisasi Pemantapan Ketahanan Bangsa</t>
  </si>
  <si>
    <t>Penguatan Pusat Pendidikan Wawasan Kebangsaan</t>
  </si>
  <si>
    <t>Sosialisasi Penguatan Pusat Pendidikan Wawasan Kebangsaan</t>
  </si>
  <si>
    <t>Percepatan Pembangunan Monumen Bela Negara</t>
  </si>
  <si>
    <t>Rapat tim fasilitasi pembangunan monumen bela negara</t>
  </si>
  <si>
    <t>Program Pendidikan Politik Masyarakat</t>
  </si>
  <si>
    <t>Terwujudnya sistem dan budaya politik yang demokratis serta mantapnya hubungan supra dan infra struktur politik di daerah</t>
  </si>
  <si>
    <t>Dialog Politik Bersama Parpol, Ormas dan Tokoh Masyarakat</t>
  </si>
  <si>
    <t xml:space="preserve">kali </t>
  </si>
  <si>
    <t>Pengelolaan Bantuan Keuangan Partai Politik</t>
  </si>
  <si>
    <t xml:space="preserve">Jumlah parpol yang diverifikasi </t>
  </si>
  <si>
    <t>parpol</t>
  </si>
  <si>
    <t>Sosialisasi dan Pembinaan Ormas</t>
  </si>
  <si>
    <t>1. Sosialisasi ; 2. Monitoring</t>
  </si>
  <si>
    <t>kali sosialisasi</t>
  </si>
  <si>
    <t>Sosialisasi Undang-Undang dan Peraturan Bidang Politilk</t>
  </si>
  <si>
    <t>Sosialisasi UU dan peraturan bidang politik</t>
  </si>
  <si>
    <t>Pergantian Antar Waktu Anggota DPRD kabupaten/kota di Sumbar</t>
  </si>
  <si>
    <t>Verifikasi berkas calon PAW anggota DPRD kabupaten/kota</t>
  </si>
  <si>
    <t>Bintek Pengajuan dan Pertanggungjawaban Bantuan Keuangan Partai Politik</t>
  </si>
  <si>
    <t>Jumlah bintek pengajuan dan pertanggungjawaban bantuan keuangan parpol</t>
  </si>
  <si>
    <t>kali</t>
  </si>
  <si>
    <t>Penguatan Kelompok Kerja Indeks Demokrasi Indonesia (IDI)</t>
  </si>
  <si>
    <t>1. Rapat Pokja IDI; 2. Sosialisasi Hasil IDI</t>
  </si>
  <si>
    <t xml:space="preserve">kali rapat </t>
  </si>
  <si>
    <t>Pemantauan Pelaksanaan Pemilihan Umum</t>
  </si>
  <si>
    <t>1. Rapat tim pemantauan pemilu; 2. Jumlah pemantauan tahapan dan penyelenggaraan Pemilu</t>
  </si>
  <si>
    <t>Forkomkon Jajaran Kesbangpol Provinsi dan Kab/Kota se-Sumbar</t>
  </si>
  <si>
    <t xml:space="preserve">Rapat Koordinasi jajaran Kesbangpol se-Sumbar </t>
  </si>
  <si>
    <t>kali rakor</t>
  </si>
  <si>
    <t>Sosialisasi dan Sinkronisasi Kelembagaan Jajaran Kesbangpol se-Sumbar</t>
  </si>
  <si>
    <t>Sosialisasi kelembagaan jajaran Kesbangpol se-Sumbar</t>
  </si>
  <si>
    <t xml:space="preserve">Program Pencegahan, Penanganan Dan Rehabilitasi Penyalahgunaan Narkoba   </t>
  </si>
  <si>
    <t xml:space="preserve">Meningkatnya peran serta masyarakat dalam pemberantasan penyakit masyarakat </t>
  </si>
  <si>
    <t>Pembekalan Penanggulangan Penyalahgunaan Dan Peredaran Gelap Narkoba Dan Fasilitasi Peringatan Hari Anti Narkotika Internasional (HANI)</t>
  </si>
  <si>
    <t xml:space="preserve">1.Sosialisasi P4GN; 2. Peringatan HANI ; 3. Jumlah Naskah Akademis Ranperda Narkotika </t>
  </si>
  <si>
    <t>kali sosialisasi P4GN</t>
  </si>
  <si>
    <t>kali upacara HANI</t>
  </si>
  <si>
    <t>Naskah Akademis</t>
  </si>
  <si>
    <t>1</t>
  </si>
  <si>
    <t>Peringatan Hari Anti Narkotika Internasional (HANI)</t>
  </si>
  <si>
    <t xml:space="preserve">Peringatan HANI </t>
  </si>
  <si>
    <t>Sosialisasi Perda tentang Bahaya Penyalahgunaan Narkoba</t>
  </si>
  <si>
    <t>Sosialisasi Perda Fasilitasi P4GN</t>
  </si>
  <si>
    <t>Program Peningkatan Pemberantasan Penyakit Masyarakat (PEKAT)</t>
  </si>
  <si>
    <t>Pengawasan dan Pencegahan Perbuatan Maksiat</t>
  </si>
  <si>
    <t xml:space="preserve">1. Sosialisasi  pengawasan dan pencegahan perbuatan maksiat; 2.Jumlah Perda tentang narkotika; 3.Jumlah Perda tentang maksiat </t>
  </si>
  <si>
    <t>Perda tentang Narkotika</t>
  </si>
  <si>
    <t>Pergub tentang Narkotika</t>
  </si>
  <si>
    <t>Pembekalan Penanggulangan Penyalahgunaan Dan Peredaran Gelap Narkoba</t>
  </si>
  <si>
    <t>Jumlah pembekalan penanggulangan penyalahgunaan dan peredaran gelap narkoba</t>
  </si>
  <si>
    <t>Fasilitasi Tes Urine Bagi Pejabat Eselon II, III, IV di Lingkungan Pemprov Sumbar</t>
  </si>
  <si>
    <t>Jumlah Tes Urine Bagi Pejabat Eselon II, III, IV di Lingkungan Pemprov Sumbar</t>
  </si>
  <si>
    <t>Sosialisasi Bahaya Penyalahgunaan Narkoba</t>
  </si>
  <si>
    <t>Sosialisasi bahaya penyalahgunaan narkoba</t>
  </si>
  <si>
    <t>Program Peningkatan Keamanan dan Kenyamanan Lingkungan</t>
  </si>
  <si>
    <t xml:space="preserve">Meningkatnya keamanan dan kenyamanan lingkungan </t>
  </si>
  <si>
    <t>Penanganan Masalah Strategis Daerah</t>
  </si>
  <si>
    <t>1. Rapat tim masalah strategis daerah (rapat Kominda/tim masalah strategis daerah/tim Forkopimda) ; 2. Monitoring masalah strategis di daerah; 3. Rapat Tim Kewaspadaan Dini Pemerintah Daerah (TKDPD)</t>
  </si>
  <si>
    <t>kali rapat tim masalah strategis</t>
  </si>
  <si>
    <t>kali rapat TKDPD</t>
  </si>
  <si>
    <t>Pengawasan Orang Asing</t>
  </si>
  <si>
    <t xml:space="preserve">1.Rapat Tim Pengawasan Orang Asing (POA); 2. Monitoroing keberadaan orang asing di daerah; </t>
  </si>
  <si>
    <t>kali rapat tim</t>
  </si>
  <si>
    <t>Pengawasan dan Pencegahan Konflik Sosial</t>
  </si>
  <si>
    <t xml:space="preserve">1. Monitoring ; 2. Pemetaan Potensi Konflik di Daerah </t>
  </si>
  <si>
    <t>buku pemetaan potensi konflik</t>
  </si>
  <si>
    <t>Pengawasan dan Peningkatan Kewaspadaan Dini Masyarakat</t>
  </si>
  <si>
    <t>1. Rapat Tim FKDM ; 2. Rapat tim TKDPD; 3. Rakor FKDM</t>
  </si>
  <si>
    <t>kali rapat tim FKDM</t>
  </si>
  <si>
    <t>kali rakor FKDM</t>
  </si>
  <si>
    <t>Penguatan Tim Terpadu Penanganan Konflik Sosial</t>
  </si>
  <si>
    <t xml:space="preserve">1. Rapat Timdu PKS; 2.Rakor Timdu PKS ; 3. Monitoring; 3. Laporan Rencana Aksi </t>
  </si>
  <si>
    <t>rapat timdu PKS</t>
  </si>
  <si>
    <t>rakor Timdu PKS</t>
  </si>
  <si>
    <t>laporan rencana aksi</t>
  </si>
  <si>
    <t>Forum Diskusi Pimpinan Daerah</t>
  </si>
  <si>
    <t>1. Rapat Tim Forkopimda ; 2. Monitoring</t>
  </si>
  <si>
    <t xml:space="preserve">kali rapat tim </t>
  </si>
  <si>
    <t>Pengawasan dan Pencegahan Terorisme</t>
  </si>
  <si>
    <t>1. Monitoring ; 2. Pembekalan pencegahan aksi radikalisme dan potensi aksi terorisme di daerah</t>
  </si>
  <si>
    <t>kali pembekalan</t>
  </si>
  <si>
    <t>Pemantauan Evaluasi Pelaksanaan Kegiatan Penerbitan Rekomendasi Ijin Penelitian</t>
  </si>
  <si>
    <t>Laporan Pemantauan Evaluasi Pelaksanaan Kegiatan Penerbitan Ijin Penelitian</t>
  </si>
  <si>
    <t>laporan</t>
  </si>
  <si>
    <t>Rapat Koordinasi Ketahanan Ekonomi dan Sosial Budaya</t>
  </si>
  <si>
    <t xml:space="preserve">1. Rakor; 2. Monitoring potensi konflik akibat gejolak ekonomi di Sumbar </t>
  </si>
  <si>
    <t>Pengawasan dan Pengendalian Ketahanan Ekonomi</t>
  </si>
  <si>
    <t xml:space="preserve">1. Rakor; 2. Monev potensi konflik akibat gejolak ekonomi di Sumbar </t>
  </si>
  <si>
    <t>kali sosilalisasi</t>
  </si>
  <si>
    <t>14</t>
  </si>
  <si>
    <t xml:space="preserve">kali rakor </t>
  </si>
  <si>
    <t>15</t>
  </si>
  <si>
    <t>KEPALA BADAN KESATUAN BANGSA DAN POLITIK</t>
  </si>
  <si>
    <t>PROVINSI SUMATERA BARAT</t>
  </si>
  <si>
    <t>NAZWIR,SH,M.Hum</t>
  </si>
  <si>
    <t>Pembina Utama Madya</t>
  </si>
  <si>
    <t>Nip.19641111 199003 1 008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</si>
</sst>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_(* #,##0_);_(* \(#,##0\);_(* &quot;-&quot;??_);_(@_)"/>
    <numFmt numFmtId="178" formatCode="_ * #,##0.00_ ;_ * \-#,##0.00_ ;_ * &quot;-&quot;??_ ;_ @_ "/>
    <numFmt numFmtId="41" formatCode="_(* #,##0_);_(* \(#,##0\);_(* &quot;-&quot;_);_(@_)"/>
    <numFmt numFmtId="42" formatCode="_(&quot;$&quot;* #,##0_);_(&quot;$&quot;* \(#,##0\);_(&quot;$&quot;* &quot;-&quot;_);_(@_)"/>
    <numFmt numFmtId="179" formatCode="_ * #,##0_ ;_ * \-#,##0_ ;_ * &quot;-&quot;_ ;_ @_ "/>
    <numFmt numFmtId="44" formatCode="_(&quot;$&quot;* #,##0.00_);_(&quot;$&quot;* \(#,##0.00\);_(&quot;$&quot;* &quot;-&quot;??_);_(@_)"/>
  </numFmts>
  <fonts count="36">
    <font>
      <sz val="11"/>
      <color theme="1"/>
      <name val="Calibri"/>
      <charset val="134"/>
      <scheme val="minor"/>
    </font>
    <font>
      <sz val="6"/>
      <color theme="1"/>
      <name val="Tahoma"/>
      <charset val="134"/>
    </font>
    <font>
      <b/>
      <sz val="11"/>
      <color theme="1"/>
      <name val="Calibri"/>
      <charset val="134"/>
      <scheme val="minor"/>
    </font>
    <font>
      <b/>
      <sz val="6"/>
      <name val="Tahoma"/>
      <charset val="134"/>
    </font>
    <font>
      <b/>
      <sz val="6"/>
      <color theme="1"/>
      <name val="Tahoma"/>
      <charset val="134"/>
    </font>
    <font>
      <sz val="6"/>
      <name val="Tahoma"/>
      <charset val="134"/>
    </font>
    <font>
      <sz val="6"/>
      <color indexed="8"/>
      <name val="Tahoma"/>
      <charset val="134"/>
    </font>
    <font>
      <sz val="8"/>
      <color theme="1"/>
      <name val="Arial Narrow"/>
      <charset val="134"/>
    </font>
    <font>
      <sz val="8"/>
      <name val="Arial Narrow"/>
      <charset val="134"/>
    </font>
    <font>
      <b/>
      <sz val="8"/>
      <name val="Arial Narrow"/>
      <charset val="134"/>
    </font>
    <font>
      <b/>
      <sz val="9"/>
      <color indexed="8"/>
      <name val="Tahoma"/>
      <charset val="134"/>
    </font>
    <font>
      <sz val="9"/>
      <color indexed="8"/>
      <name val="Tahoma"/>
      <charset val="134"/>
    </font>
    <font>
      <sz val="9"/>
      <name val="Tahoma"/>
      <charset val="134"/>
    </font>
    <font>
      <b/>
      <u/>
      <sz val="9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0"/>
      <name val="Arial"/>
      <charset val="1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0"/>
      <name val="Arial"/>
      <charset val="134"/>
    </font>
    <font>
      <b/>
      <i/>
      <sz val="6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8" borderId="28" applyNumberFormat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0" fillId="15" borderId="31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14" borderId="27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6" borderId="27" applyNumberFormat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4" fillId="0" borderId="0"/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  <xf numFmtId="41" fontId="0" fillId="0" borderId="0" applyFont="0" applyFill="0" applyBorder="0" applyAlignment="0" applyProtection="0"/>
    <xf numFmtId="0" fontId="34" fillId="0" borderId="0"/>
  </cellStyleXfs>
  <cellXfs count="28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32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32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32" applyFont="1" applyFill="1" applyBorder="1" applyAlignment="1">
      <alignment horizontal="center" vertical="center"/>
    </xf>
    <xf numFmtId="0" fontId="4" fillId="2" borderId="7" xfId="32" applyFont="1" applyFill="1" applyBorder="1" applyAlignment="1">
      <alignment horizontal="center" vertical="top" wrapText="1"/>
    </xf>
    <xf numFmtId="0" fontId="4" fillId="2" borderId="7" xfId="32" applyFont="1" applyFill="1" applyBorder="1" applyAlignment="1">
      <alignment horizontal="left" vertical="top" wrapText="1"/>
    </xf>
    <xf numFmtId="0" fontId="4" fillId="2" borderId="7" xfId="32" applyFont="1" applyFill="1" applyBorder="1" applyAlignment="1">
      <alignment horizontal="center" vertical="center" wrapText="1"/>
    </xf>
    <xf numFmtId="0" fontId="5" fillId="2" borderId="7" xfId="32" applyFont="1" applyFill="1" applyBorder="1" applyAlignment="1">
      <alignment vertical="top"/>
    </xf>
    <xf numFmtId="0" fontId="4" fillId="2" borderId="1" xfId="32" applyFont="1" applyFill="1" applyBorder="1" applyAlignment="1">
      <alignment horizontal="center" vertical="top" wrapText="1"/>
    </xf>
    <xf numFmtId="0" fontId="4" fillId="2" borderId="1" xfId="32" applyFont="1" applyFill="1" applyBorder="1" applyAlignment="1">
      <alignment horizontal="left" vertical="top" wrapText="1"/>
    </xf>
    <xf numFmtId="0" fontId="4" fillId="2" borderId="1" xfId="32" applyFont="1" applyFill="1" applyBorder="1" applyAlignment="1">
      <alignment horizontal="center" vertical="center" wrapText="1"/>
    </xf>
    <xf numFmtId="0" fontId="5" fillId="2" borderId="1" xfId="32" applyFont="1" applyFill="1" applyBorder="1" applyAlignment="1">
      <alignment vertical="top"/>
    </xf>
    <xf numFmtId="0" fontId="3" fillId="2" borderId="1" xfId="32" applyFont="1" applyFill="1" applyBorder="1" applyAlignment="1">
      <alignment horizontal="center" vertical="top" wrapText="1"/>
    </xf>
    <xf numFmtId="0" fontId="1" fillId="2" borderId="1" xfId="32" applyFont="1" applyFill="1" applyBorder="1" applyAlignment="1">
      <alignment horizontal="center" vertical="top" wrapText="1"/>
    </xf>
    <xf numFmtId="0" fontId="4" fillId="2" borderId="1" xfId="52" applyNumberFormat="1" applyFont="1" applyFill="1" applyBorder="1" applyAlignment="1">
      <alignment horizontal="left" vertical="top" wrapText="1"/>
    </xf>
    <xf numFmtId="0" fontId="4" fillId="2" borderId="1" xfId="32" applyNumberFormat="1" applyFont="1" applyFill="1" applyBorder="1" applyAlignment="1">
      <alignment vertical="top" wrapText="1"/>
    </xf>
    <xf numFmtId="0" fontId="3" fillId="2" borderId="1" xfId="2" applyNumberFormat="1" applyFont="1" applyFill="1" applyBorder="1" applyAlignment="1">
      <alignment horizontal="center" vertical="center"/>
    </xf>
    <xf numFmtId="0" fontId="5" fillId="2" borderId="1" xfId="32" applyFont="1" applyFill="1" applyBorder="1" applyAlignment="1">
      <alignment horizontal="center" vertical="top" wrapText="1"/>
    </xf>
    <xf numFmtId="0" fontId="5" fillId="2" borderId="1" xfId="32" applyFont="1" applyFill="1" applyBorder="1" applyAlignment="1">
      <alignment horizontal="center" vertical="top"/>
    </xf>
    <xf numFmtId="0" fontId="5" fillId="2" borderId="1" xfId="32" applyNumberFormat="1" applyFont="1" applyFill="1" applyBorder="1" applyAlignment="1">
      <alignment horizontal="left" vertical="top" wrapText="1"/>
    </xf>
    <xf numFmtId="0" fontId="5" fillId="2" borderId="1" xfId="32" applyNumberFormat="1" applyFont="1" applyFill="1" applyBorder="1" applyAlignment="1">
      <alignment vertical="top" wrapText="1"/>
    </xf>
    <xf numFmtId="0" fontId="5" fillId="2" borderId="1" xfId="32" applyNumberFormat="1" applyFont="1" applyFill="1" applyBorder="1" applyAlignment="1">
      <alignment horizontal="center" vertical="top"/>
    </xf>
    <xf numFmtId="0" fontId="5" fillId="0" borderId="1" xfId="32" applyNumberFormat="1" applyFont="1" applyFill="1" applyBorder="1" applyAlignment="1">
      <alignment horizontal="left" vertical="top" wrapText="1"/>
    </xf>
    <xf numFmtId="0" fontId="5" fillId="0" borderId="1" xfId="32" applyNumberFormat="1" applyFont="1" applyFill="1" applyBorder="1" applyAlignment="1">
      <alignment vertical="top" wrapText="1"/>
    </xf>
    <xf numFmtId="0" fontId="5" fillId="0" borderId="1" xfId="32" applyNumberFormat="1" applyFont="1" applyBorder="1" applyAlignment="1">
      <alignment horizontal="center" vertical="top"/>
    </xf>
    <xf numFmtId="0" fontId="5" fillId="0" borderId="1" xfId="32" applyNumberFormat="1" applyFont="1" applyBorder="1" applyAlignment="1">
      <alignment horizontal="center" vertical="top" wrapText="1"/>
    </xf>
    <xf numFmtId="0" fontId="5" fillId="2" borderId="1" xfId="32" applyFont="1" applyFill="1" applyBorder="1" applyAlignment="1">
      <alignment vertical="top" wrapText="1"/>
    </xf>
    <xf numFmtId="0" fontId="5" fillId="2" borderId="4" xfId="32" applyFont="1" applyFill="1" applyBorder="1" applyAlignment="1">
      <alignment horizontal="center" vertical="top" wrapText="1"/>
    </xf>
    <xf numFmtId="0" fontId="3" fillId="0" borderId="8" xfId="32" applyFont="1" applyFill="1" applyBorder="1" applyAlignment="1">
      <alignment horizontal="center" vertical="top" wrapText="1"/>
    </xf>
    <xf numFmtId="0" fontId="5" fillId="0" borderId="8" xfId="32" applyFont="1" applyFill="1" applyBorder="1" applyAlignment="1">
      <alignment vertical="top"/>
    </xf>
    <xf numFmtId="0" fontId="3" fillId="0" borderId="8" xfId="52" applyNumberFormat="1" applyFont="1" applyFill="1" applyBorder="1" applyAlignment="1">
      <alignment vertical="top" wrapText="1"/>
    </xf>
    <xf numFmtId="0" fontId="3" fillId="0" borderId="8" xfId="32" applyNumberFormat="1" applyFont="1" applyFill="1" applyBorder="1" applyAlignment="1">
      <alignment vertical="top" wrapText="1"/>
    </xf>
    <xf numFmtId="0" fontId="3" fillId="2" borderId="8" xfId="2" applyNumberFormat="1" applyFont="1" applyFill="1" applyBorder="1" applyAlignment="1">
      <alignment horizontal="center" vertical="center"/>
    </xf>
    <xf numFmtId="0" fontId="3" fillId="2" borderId="8" xfId="32" applyFont="1" applyFill="1" applyBorder="1" applyAlignment="1">
      <alignment horizontal="center" vertical="center"/>
    </xf>
    <xf numFmtId="0" fontId="5" fillId="0" borderId="1" xfId="32" applyFont="1" applyFill="1" applyBorder="1" applyAlignment="1">
      <alignment horizontal="center" vertical="top" wrapText="1"/>
    </xf>
    <xf numFmtId="0" fontId="5" fillId="0" borderId="1" xfId="32" applyFont="1" applyFill="1" applyBorder="1" applyAlignment="1">
      <alignment horizontal="center" vertical="top"/>
    </xf>
    <xf numFmtId="0" fontId="5" fillId="0" borderId="1" xfId="32" applyNumberFormat="1" applyFont="1" applyFill="1" applyBorder="1" applyAlignment="1">
      <alignment horizontal="center" vertical="top"/>
    </xf>
    <xf numFmtId="0" fontId="5" fillId="0" borderId="1" xfId="52" applyNumberFormat="1" applyFont="1" applyFill="1" applyBorder="1" applyAlignment="1">
      <alignment vertical="top" wrapText="1"/>
    </xf>
    <xf numFmtId="0" fontId="5" fillId="0" borderId="1" xfId="2" applyNumberFormat="1" applyFont="1" applyFill="1" applyBorder="1" applyAlignment="1">
      <alignment horizontal="center" vertical="top"/>
    </xf>
    <xf numFmtId="0" fontId="1" fillId="0" borderId="1" xfId="32" applyNumberFormat="1" applyFont="1" applyFill="1" applyBorder="1" applyAlignment="1">
      <alignment vertical="top" wrapText="1"/>
    </xf>
    <xf numFmtId="0" fontId="6" fillId="0" borderId="1" xfId="32" applyNumberFormat="1" applyFont="1" applyFill="1" applyBorder="1" applyAlignment="1">
      <alignment horizontal="center" vertical="top" wrapText="1"/>
    </xf>
    <xf numFmtId="0" fontId="5" fillId="0" borderId="9" xfId="32" applyNumberFormat="1" applyFont="1" applyFill="1" applyBorder="1" applyAlignment="1">
      <alignment vertical="top" wrapText="1"/>
    </xf>
    <xf numFmtId="0" fontId="1" fillId="0" borderId="10" xfId="32" applyFont="1" applyBorder="1" applyAlignment="1">
      <alignment horizontal="right"/>
    </xf>
    <xf numFmtId="0" fontId="3" fillId="0" borderId="11" xfId="32" applyFont="1" applyFill="1" applyBorder="1" applyAlignment="1">
      <alignment horizontal="center" vertical="top" wrapText="1"/>
    </xf>
    <xf numFmtId="0" fontId="3" fillId="0" borderId="11" xfId="32" applyFont="1" applyFill="1" applyBorder="1" applyAlignment="1">
      <alignment vertical="top"/>
    </xf>
    <xf numFmtId="0" fontId="3" fillId="0" borderId="1" xfId="52" applyNumberFormat="1" applyFont="1" applyFill="1" applyBorder="1" applyAlignment="1">
      <alignment vertical="top" wrapText="1"/>
    </xf>
    <xf numFmtId="0" fontId="3" fillId="0" borderId="1" xfId="32" applyNumberFormat="1" applyFont="1" applyFill="1" applyBorder="1" applyAlignment="1">
      <alignment vertical="top" wrapText="1"/>
    </xf>
    <xf numFmtId="0" fontId="3" fillId="2" borderId="12" xfId="2" applyNumberFormat="1" applyFont="1" applyFill="1" applyBorder="1" applyAlignment="1">
      <alignment horizontal="center" vertical="top"/>
    </xf>
    <xf numFmtId="0" fontId="3" fillId="2" borderId="13" xfId="32" applyFont="1" applyFill="1" applyBorder="1" applyAlignment="1">
      <alignment horizontal="center" vertical="top"/>
    </xf>
    <xf numFmtId="0" fontId="5" fillId="0" borderId="14" xfId="32" applyFont="1" applyFill="1" applyBorder="1" applyAlignment="1">
      <alignment horizontal="center" vertical="top" wrapText="1"/>
    </xf>
    <xf numFmtId="0" fontId="5" fillId="0" borderId="15" xfId="32" applyFont="1" applyBorder="1" applyAlignment="1">
      <alignment horizontal="center" vertical="top"/>
    </xf>
    <xf numFmtId="0" fontId="5" fillId="0" borderId="15" xfId="32" applyFont="1" applyFill="1" applyBorder="1" applyAlignment="1">
      <alignment vertical="top" wrapText="1"/>
    </xf>
    <xf numFmtId="0" fontId="5" fillId="0" borderId="15" xfId="32" applyNumberFormat="1" applyFont="1" applyFill="1" applyBorder="1" applyAlignment="1">
      <alignment vertical="top" wrapText="1"/>
    </xf>
    <xf numFmtId="0" fontId="5" fillId="0" borderId="15" xfId="32" applyNumberFormat="1" applyFont="1" applyBorder="1" applyAlignment="1">
      <alignment horizontal="center" vertical="top"/>
    </xf>
    <xf numFmtId="0" fontId="5" fillId="0" borderId="16" xfId="32" applyFont="1" applyBorder="1" applyAlignment="1">
      <alignment horizontal="center" vertical="top"/>
    </xf>
    <xf numFmtId="0" fontId="5" fillId="0" borderId="10" xfId="32" applyFont="1" applyBorder="1" applyAlignment="1">
      <alignment horizontal="center" vertical="top"/>
    </xf>
    <xf numFmtId="0" fontId="3" fillId="2" borderId="11" xfId="2" applyNumberFormat="1" applyFont="1" applyFill="1" applyBorder="1" applyAlignment="1">
      <alignment horizontal="center" vertical="top"/>
    </xf>
    <xf numFmtId="0" fontId="3" fillId="2" borderId="11" xfId="32" applyFont="1" applyFill="1" applyBorder="1" applyAlignment="1">
      <alignment horizontal="center" vertical="top"/>
    </xf>
    <xf numFmtId="0" fontId="5" fillId="0" borderId="17" xfId="32" applyFont="1" applyFill="1" applyBorder="1" applyAlignment="1">
      <alignment vertical="top" wrapText="1"/>
    </xf>
    <xf numFmtId="0" fontId="5" fillId="0" borderId="17" xfId="32" applyNumberFormat="1" applyFont="1" applyFill="1" applyBorder="1" applyAlignment="1">
      <alignment vertical="top" wrapText="1"/>
    </xf>
    <xf numFmtId="0" fontId="5" fillId="0" borderId="17" xfId="32" applyNumberFormat="1" applyFont="1" applyBorder="1" applyAlignment="1">
      <alignment horizontal="center" vertical="top"/>
    </xf>
    <xf numFmtId="0" fontId="5" fillId="0" borderId="17" xfId="2" applyNumberFormat="1" applyFont="1" applyBorder="1" applyAlignment="1">
      <alignment horizontal="center" vertical="top"/>
    </xf>
    <xf numFmtId="0" fontId="7" fillId="0" borderId="10" xfId="32" applyFont="1" applyBorder="1" applyAlignment="1">
      <alignment horizontal="center"/>
    </xf>
    <xf numFmtId="0" fontId="3" fillId="0" borderId="1" xfId="32" applyFont="1" applyFill="1" applyBorder="1" applyAlignment="1">
      <alignment horizontal="center" vertical="top" wrapText="1"/>
    </xf>
    <xf numFmtId="0" fontId="3" fillId="0" borderId="1" xfId="32" applyFont="1" applyFill="1" applyBorder="1" applyAlignment="1">
      <alignment horizontal="center" vertical="top"/>
    </xf>
    <xf numFmtId="0" fontId="3" fillId="0" borderId="1" xfId="52" applyNumberFormat="1" applyFont="1" applyFill="1" applyBorder="1" applyAlignment="1">
      <alignment horizontal="left" vertical="top" wrapText="1"/>
    </xf>
    <xf numFmtId="0" fontId="3" fillId="0" borderId="1" xfId="32" applyNumberFormat="1" applyFont="1" applyFill="1" applyBorder="1" applyAlignment="1">
      <alignment horizontal="left" vertical="top" wrapText="1"/>
    </xf>
    <xf numFmtId="0" fontId="5" fillId="0" borderId="1" xfId="32" applyFont="1" applyBorder="1" applyAlignment="1">
      <alignment horizontal="center" vertical="top"/>
    </xf>
    <xf numFmtId="0" fontId="5" fillId="0" borderId="1" xfId="32" applyFont="1" applyFill="1" applyBorder="1" applyAlignment="1">
      <alignment horizontal="left" vertical="top" wrapText="1"/>
    </xf>
    <xf numFmtId="0" fontId="5" fillId="0" borderId="1" xfId="51" applyNumberFormat="1" applyFont="1" applyBorder="1" applyAlignment="1">
      <alignment horizontal="center" vertical="top"/>
    </xf>
    <xf numFmtId="0" fontId="5" fillId="0" borderId="7" xfId="51" applyNumberFormat="1" applyFont="1" applyBorder="1" applyAlignment="1">
      <alignment horizontal="center" vertical="top"/>
    </xf>
    <xf numFmtId="0" fontId="5" fillId="0" borderId="7" xfId="32" applyNumberFormat="1" applyFont="1" applyBorder="1" applyAlignment="1">
      <alignment horizontal="center" vertical="top"/>
    </xf>
    <xf numFmtId="0" fontId="5" fillId="0" borderId="4" xfId="32" applyFont="1" applyBorder="1" applyAlignment="1">
      <alignment horizontal="center" vertical="top"/>
    </xf>
    <xf numFmtId="0" fontId="5" fillId="0" borderId="3" xfId="32" applyFont="1" applyFill="1" applyBorder="1" applyAlignment="1">
      <alignment horizontal="left" vertical="top" wrapText="1"/>
    </xf>
    <xf numFmtId="0" fontId="5" fillId="0" borderId="4" xfId="32" applyNumberFormat="1" applyFont="1" applyFill="1" applyBorder="1" applyAlignment="1">
      <alignment horizontal="left" vertical="top" wrapText="1"/>
    </xf>
    <xf numFmtId="0" fontId="5" fillId="0" borderId="18" xfId="51" applyNumberFormat="1" applyFont="1" applyBorder="1" applyAlignment="1">
      <alignment horizontal="center" vertical="top"/>
    </xf>
    <xf numFmtId="0" fontId="5" fillId="0" borderId="4" xfId="32" applyNumberFormat="1" applyFont="1" applyBorder="1" applyAlignment="1">
      <alignment horizontal="center" vertical="top"/>
    </xf>
    <xf numFmtId="0" fontId="5" fillId="0" borderId="19" xfId="32" applyFont="1" applyFill="1" applyBorder="1" applyAlignment="1">
      <alignment horizontal="center" vertical="top" wrapText="1"/>
    </xf>
    <xf numFmtId="0" fontId="5" fillId="0" borderId="8" xfId="32" applyFont="1" applyBorder="1" applyAlignment="1">
      <alignment horizontal="center" vertical="top"/>
    </xf>
    <xf numFmtId="0" fontId="5" fillId="0" borderId="20" xfId="32" applyFont="1" applyFill="1" applyBorder="1" applyAlignment="1">
      <alignment horizontal="left" vertical="top" wrapText="1"/>
    </xf>
    <xf numFmtId="0" fontId="5" fillId="0" borderId="8" xfId="32" applyNumberFormat="1" applyFont="1" applyFill="1" applyBorder="1" applyAlignment="1">
      <alignment vertical="top" wrapText="1"/>
    </xf>
    <xf numFmtId="0" fontId="5" fillId="0" borderId="8" xfId="32" applyNumberFormat="1" applyFont="1" applyFill="1" applyBorder="1" applyAlignment="1">
      <alignment horizontal="center" vertical="top"/>
    </xf>
    <xf numFmtId="0" fontId="5" fillId="0" borderId="8" xfId="32" applyNumberFormat="1" applyFont="1" applyBorder="1" applyAlignment="1">
      <alignment horizontal="center" vertical="top"/>
    </xf>
    <xf numFmtId="0" fontId="7" fillId="0" borderId="10" xfId="32" applyFont="1" applyFill="1" applyBorder="1" applyAlignment="1">
      <alignment horizontal="center"/>
    </xf>
    <xf numFmtId="0" fontId="4" fillId="0" borderId="10" xfId="32" applyFont="1" applyFill="1" applyBorder="1" applyAlignment="1">
      <alignment horizontal="left" vertical="top" wrapText="1"/>
    </xf>
    <xf numFmtId="0" fontId="3" fillId="2" borderId="1" xfId="2" applyNumberFormat="1" applyFont="1" applyFill="1" applyBorder="1" applyAlignment="1">
      <alignment horizontal="center" vertical="top"/>
    </xf>
    <xf numFmtId="0" fontId="3" fillId="2" borderId="1" xfId="32" applyFont="1" applyFill="1" applyBorder="1" applyAlignment="1">
      <alignment horizontal="center" vertical="top"/>
    </xf>
    <xf numFmtId="0" fontId="1" fillId="0" borderId="10" xfId="32" applyFont="1" applyFill="1" applyBorder="1" applyAlignment="1">
      <alignment horizontal="left" vertical="top" wrapText="1"/>
    </xf>
    <xf numFmtId="0" fontId="5" fillId="0" borderId="9" xfId="51" applyNumberFormat="1" applyFont="1" applyBorder="1" applyAlignment="1">
      <alignment horizontal="center" vertical="top"/>
    </xf>
    <xf numFmtId="0" fontId="5" fillId="0" borderId="1" xfId="32" applyFont="1" applyFill="1" applyBorder="1" applyAlignment="1">
      <alignment vertical="top" wrapText="1"/>
    </xf>
    <xf numFmtId="0" fontId="5" fillId="0" borderId="1" xfId="32" applyFont="1" applyBorder="1" applyAlignment="1">
      <alignment horizontal="center" vertical="top" wrapText="1"/>
    </xf>
    <xf numFmtId="0" fontId="6" fillId="0" borderId="1" xfId="32" applyFont="1" applyBorder="1" applyAlignment="1">
      <alignment horizontal="center" vertical="top" wrapText="1"/>
    </xf>
    <xf numFmtId="0" fontId="5" fillId="0" borderId="4" xfId="32" applyFont="1" applyFill="1" applyBorder="1" applyAlignment="1">
      <alignment horizontal="center" vertical="top" wrapText="1"/>
    </xf>
    <xf numFmtId="0" fontId="5" fillId="0" borderId="4" xfId="32" applyFont="1" applyFill="1" applyBorder="1" applyAlignment="1">
      <alignment horizontal="center" vertical="top"/>
    </xf>
    <xf numFmtId="0" fontId="5" fillId="0" borderId="4" xfId="32" applyFont="1" applyFill="1" applyBorder="1" applyAlignment="1">
      <alignment horizontal="left" vertical="top" wrapText="1"/>
    </xf>
    <xf numFmtId="0" fontId="6" fillId="0" borderId="1" xfId="32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5" xfId="32" applyFont="1" applyFill="1" applyBorder="1" applyAlignment="1">
      <alignment horizontal="center" vertical="center" wrapText="1"/>
    </xf>
    <xf numFmtId="0" fontId="3" fillId="2" borderId="21" xfId="32" applyFont="1" applyFill="1" applyBorder="1" applyAlignment="1">
      <alignment horizontal="center" vertical="center" wrapText="1"/>
    </xf>
    <xf numFmtId="0" fontId="3" fillId="2" borderId="22" xfId="32" applyFont="1" applyFill="1" applyBorder="1" applyAlignment="1">
      <alignment horizontal="center" vertical="center" wrapText="1"/>
    </xf>
    <xf numFmtId="0" fontId="3" fillId="2" borderId="23" xfId="32" applyFont="1" applyFill="1" applyBorder="1" applyAlignment="1">
      <alignment horizontal="center" vertical="center" wrapText="1"/>
    </xf>
    <xf numFmtId="0" fontId="3" fillId="2" borderId="15" xfId="32" applyFont="1" applyFill="1" applyBorder="1" applyAlignment="1">
      <alignment horizontal="center" vertical="center" wrapText="1"/>
    </xf>
    <xf numFmtId="0" fontId="3" fillId="2" borderId="16" xfId="32" applyFont="1" applyFill="1" applyBorder="1" applyAlignment="1">
      <alignment horizontal="center" vertical="center"/>
    </xf>
    <xf numFmtId="0" fontId="3" fillId="2" borderId="9" xfId="32" applyFont="1" applyFill="1" applyBorder="1" applyAlignment="1">
      <alignment horizontal="center" vertical="center"/>
    </xf>
    <xf numFmtId="177" fontId="5" fillId="2" borderId="7" xfId="2" applyNumberFormat="1" applyFont="1" applyFill="1" applyBorder="1" applyAlignment="1">
      <alignment vertical="top"/>
    </xf>
    <xf numFmtId="0" fontId="5" fillId="0" borderId="7" xfId="32" applyFont="1" applyFill="1" applyBorder="1" applyAlignment="1">
      <alignment vertical="top"/>
    </xf>
    <xf numFmtId="0" fontId="8" fillId="2" borderId="7" xfId="32" applyFont="1" applyFill="1" applyBorder="1" applyAlignment="1">
      <alignment vertical="top"/>
    </xf>
    <xf numFmtId="0" fontId="8" fillId="0" borderId="7" xfId="32" applyFont="1" applyFill="1" applyBorder="1" applyAlignment="1">
      <alignment vertical="top"/>
    </xf>
    <xf numFmtId="177" fontId="5" fillId="2" borderId="1" xfId="2" applyNumberFormat="1" applyFont="1" applyFill="1" applyBorder="1" applyAlignment="1">
      <alignment vertical="top"/>
    </xf>
    <xf numFmtId="0" fontId="5" fillId="0" borderId="1" xfId="32" applyFont="1" applyFill="1" applyBorder="1" applyAlignment="1">
      <alignment vertical="top"/>
    </xf>
    <xf numFmtId="0" fontId="8" fillId="2" borderId="1" xfId="32" applyFont="1" applyFill="1" applyBorder="1" applyAlignment="1">
      <alignment vertical="top"/>
    </xf>
    <xf numFmtId="0" fontId="8" fillId="0" borderId="1" xfId="32" applyFont="1" applyFill="1" applyBorder="1" applyAlignment="1">
      <alignment vertical="top"/>
    </xf>
    <xf numFmtId="9" fontId="3" fillId="2" borderId="1" xfId="2" applyNumberFormat="1" applyFont="1" applyFill="1" applyBorder="1" applyAlignment="1">
      <alignment horizontal="center" vertical="center"/>
    </xf>
    <xf numFmtId="0" fontId="5" fillId="2" borderId="1" xfId="2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0" fontId="6" fillId="0" borderId="1" xfId="32" applyNumberFormat="1" applyFont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5" fillId="0" borderId="1" xfId="2" applyNumberFormat="1" applyFont="1" applyBorder="1" applyAlignment="1">
      <alignment horizontal="center" vertical="top"/>
    </xf>
    <xf numFmtId="9" fontId="3" fillId="2" borderId="8" xfId="2" applyNumberFormat="1" applyFont="1" applyFill="1" applyBorder="1" applyAlignment="1">
      <alignment horizontal="center" vertical="center"/>
    </xf>
    <xf numFmtId="0" fontId="7" fillId="0" borderId="1" xfId="32" applyFont="1" applyFill="1" applyBorder="1" applyAlignment="1">
      <alignment horizontal="center" wrapText="1"/>
    </xf>
    <xf numFmtId="0" fontId="7" fillId="0" borderId="16" xfId="32" applyFont="1" applyFill="1" applyBorder="1" applyAlignment="1">
      <alignment horizontal="center" wrapText="1"/>
    </xf>
    <xf numFmtId="0" fontId="3" fillId="0" borderId="12" xfId="2" applyNumberFormat="1" applyFont="1" applyFill="1" applyBorder="1" applyAlignment="1">
      <alignment horizontal="center" vertical="top"/>
    </xf>
    <xf numFmtId="0" fontId="3" fillId="0" borderId="13" xfId="32" applyFont="1" applyFill="1" applyBorder="1" applyAlignment="1">
      <alignment horizontal="center" vertical="top"/>
    </xf>
    <xf numFmtId="9" fontId="3" fillId="0" borderId="12" xfId="2" applyNumberFormat="1" applyFont="1" applyFill="1" applyBorder="1" applyAlignment="1">
      <alignment horizontal="center" vertical="top"/>
    </xf>
    <xf numFmtId="0" fontId="5" fillId="2" borderId="15" xfId="32" applyNumberFormat="1" applyFont="1" applyFill="1" applyBorder="1" applyAlignment="1">
      <alignment horizontal="center" vertical="top"/>
    </xf>
    <xf numFmtId="0" fontId="6" fillId="0" borderId="15" xfId="0" applyNumberFormat="1" applyFont="1" applyFill="1" applyBorder="1" applyAlignment="1">
      <alignment horizontal="center" vertical="top" wrapText="1"/>
    </xf>
    <xf numFmtId="0" fontId="5" fillId="0" borderId="15" xfId="32" applyNumberFormat="1" applyFont="1" applyFill="1" applyBorder="1" applyAlignment="1">
      <alignment horizontal="center" vertical="top"/>
    </xf>
    <xf numFmtId="0" fontId="5" fillId="0" borderId="15" xfId="2" applyNumberFormat="1" applyFont="1" applyFill="1" applyBorder="1" applyAlignment="1">
      <alignment horizontal="center" vertical="top"/>
    </xf>
    <xf numFmtId="0" fontId="5" fillId="0" borderId="10" xfId="32" applyFont="1" applyFill="1" applyBorder="1" applyAlignment="1">
      <alignment horizontal="center" vertical="top"/>
    </xf>
    <xf numFmtId="0" fontId="3" fillId="0" borderId="11" xfId="2" applyNumberFormat="1" applyFont="1" applyFill="1" applyBorder="1" applyAlignment="1">
      <alignment horizontal="center" vertical="top"/>
    </xf>
    <xf numFmtId="0" fontId="3" fillId="0" borderId="11" xfId="32" applyFont="1" applyFill="1" applyBorder="1" applyAlignment="1">
      <alignment horizontal="center" vertical="top"/>
    </xf>
    <xf numFmtId="9" fontId="3" fillId="0" borderId="11" xfId="2" applyNumberFormat="1" applyFont="1" applyFill="1" applyBorder="1" applyAlignment="1">
      <alignment horizontal="center" vertical="top"/>
    </xf>
    <xf numFmtId="0" fontId="5" fillId="2" borderId="17" xfId="32" applyNumberFormat="1" applyFont="1" applyFill="1" applyBorder="1" applyAlignment="1">
      <alignment horizontal="center" vertical="top"/>
    </xf>
    <xf numFmtId="0" fontId="6" fillId="0" borderId="17" xfId="0" applyNumberFormat="1" applyFont="1" applyFill="1" applyBorder="1" applyAlignment="1">
      <alignment horizontal="center" vertical="top" wrapText="1"/>
    </xf>
    <xf numFmtId="0" fontId="6" fillId="0" borderId="17" xfId="32" applyNumberFormat="1" applyFont="1" applyBorder="1" applyAlignment="1">
      <alignment horizontal="center" vertical="top" wrapText="1"/>
    </xf>
    <xf numFmtId="0" fontId="5" fillId="2" borderId="7" xfId="32" applyNumberFormat="1" applyFont="1" applyFill="1" applyBorder="1" applyAlignment="1">
      <alignment horizontal="center" vertical="top"/>
    </xf>
    <xf numFmtId="0" fontId="6" fillId="0" borderId="7" xfId="0" applyNumberFormat="1" applyFont="1" applyFill="1" applyBorder="1" applyAlignment="1">
      <alignment horizontal="center" vertical="top" wrapText="1"/>
    </xf>
    <xf numFmtId="0" fontId="5" fillId="2" borderId="4" xfId="32" applyNumberFormat="1" applyFont="1" applyFill="1" applyBorder="1" applyAlignment="1">
      <alignment horizontal="center" vertical="top"/>
    </xf>
    <xf numFmtId="0" fontId="6" fillId="0" borderId="4" xfId="0" applyNumberFormat="1" applyFont="1" applyFill="1" applyBorder="1" applyAlignment="1">
      <alignment horizontal="center" vertical="top" wrapText="1"/>
    </xf>
    <xf numFmtId="0" fontId="5" fillId="0" borderId="4" xfId="2" applyNumberFormat="1" applyFont="1" applyFill="1" applyBorder="1" applyAlignment="1">
      <alignment horizontal="center" vertical="top"/>
    </xf>
    <xf numFmtId="0" fontId="5" fillId="2" borderId="8" xfId="32" applyNumberFormat="1" applyFont="1" applyFill="1" applyBorder="1" applyAlignment="1">
      <alignment horizontal="center" vertical="top"/>
    </xf>
    <xf numFmtId="0" fontId="6" fillId="0" borderId="8" xfId="0" applyNumberFormat="1" applyFont="1" applyFill="1" applyBorder="1" applyAlignment="1">
      <alignment horizontal="center" vertical="top" wrapText="1"/>
    </xf>
    <xf numFmtId="0" fontId="5" fillId="0" borderId="8" xfId="2" applyNumberFormat="1" applyFont="1" applyFill="1" applyBorder="1" applyAlignment="1">
      <alignment horizontal="center" vertical="top"/>
    </xf>
    <xf numFmtId="0" fontId="3" fillId="0" borderId="1" xfId="2" applyNumberFormat="1" applyFont="1" applyFill="1" applyBorder="1" applyAlignment="1">
      <alignment horizontal="center" vertical="top"/>
    </xf>
    <xf numFmtId="9" fontId="3" fillId="0" borderId="1" xfId="2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32" applyFont="1"/>
    <xf numFmtId="0" fontId="3" fillId="2" borderId="16" xfId="32" applyFont="1" applyFill="1" applyBorder="1" applyAlignment="1">
      <alignment horizontal="center" vertical="center" wrapText="1"/>
    </xf>
    <xf numFmtId="0" fontId="3" fillId="2" borderId="9" xfId="32" applyFont="1" applyFill="1" applyBorder="1" applyAlignment="1">
      <alignment horizontal="center" vertical="center" wrapText="1"/>
    </xf>
    <xf numFmtId="0" fontId="3" fillId="2" borderId="10" xfId="32" applyFont="1" applyFill="1" applyBorder="1" applyAlignment="1">
      <alignment horizontal="center" vertical="center"/>
    </xf>
    <xf numFmtId="0" fontId="8" fillId="0" borderId="0" xfId="32" applyFont="1" applyFill="1" applyBorder="1" applyAlignment="1">
      <alignment horizontal="center"/>
    </xf>
    <xf numFmtId="176" fontId="5" fillId="2" borderId="1" xfId="32" applyNumberFormat="1" applyFont="1" applyFill="1" applyBorder="1" applyAlignment="1">
      <alignment horizontal="center" vertical="top"/>
    </xf>
    <xf numFmtId="0" fontId="8" fillId="0" borderId="0" xfId="32" applyFont="1" applyBorder="1" applyAlignment="1">
      <alignment horizontal="center"/>
    </xf>
    <xf numFmtId="176" fontId="5" fillId="0" borderId="1" xfId="32" applyNumberFormat="1" applyFont="1" applyFill="1" applyBorder="1" applyAlignment="1">
      <alignment horizontal="center" vertical="top"/>
    </xf>
    <xf numFmtId="0" fontId="5" fillId="0" borderId="0" xfId="32" applyFont="1" applyBorder="1" applyAlignment="1"/>
    <xf numFmtId="0" fontId="5" fillId="0" borderId="0" xfId="32" applyFont="1" applyBorder="1" applyAlignment="1">
      <alignment horizontal="center"/>
    </xf>
    <xf numFmtId="176" fontId="5" fillId="0" borderId="1" xfId="2" applyNumberFormat="1" applyFont="1" applyFill="1" applyBorder="1" applyAlignment="1" applyProtection="1">
      <alignment horizontal="center" vertical="top"/>
    </xf>
    <xf numFmtId="0" fontId="7" fillId="0" borderId="10" xfId="32" applyFont="1" applyFill="1" applyBorder="1" applyAlignment="1">
      <alignment horizontal="center" wrapText="1"/>
    </xf>
    <xf numFmtId="177" fontId="7" fillId="0" borderId="16" xfId="32" applyNumberFormat="1" applyFont="1" applyFill="1" applyBorder="1" applyAlignment="1">
      <alignment horizontal="center" wrapText="1"/>
    </xf>
    <xf numFmtId="0" fontId="7" fillId="0" borderId="9" xfId="32" applyFont="1" applyFill="1" applyBorder="1" applyAlignment="1"/>
    <xf numFmtId="0" fontId="7" fillId="0" borderId="1" xfId="32" applyNumberFormat="1" applyFont="1" applyFill="1" applyBorder="1" applyAlignment="1">
      <alignment horizontal="center"/>
    </xf>
    <xf numFmtId="176" fontId="5" fillId="0" borderId="15" xfId="32" applyNumberFormat="1" applyFont="1" applyFill="1" applyBorder="1" applyAlignment="1">
      <alignment horizontal="center" vertical="top"/>
    </xf>
    <xf numFmtId="0" fontId="5" fillId="0" borderId="9" xfId="32" applyFont="1" applyFill="1" applyBorder="1" applyAlignment="1">
      <alignment horizontal="center" vertical="top"/>
    </xf>
    <xf numFmtId="0" fontId="5" fillId="2" borderId="24" xfId="2" applyNumberFormat="1" applyFont="1" applyFill="1" applyBorder="1" applyAlignment="1">
      <alignment horizontal="center" vertical="top"/>
    </xf>
    <xf numFmtId="176" fontId="5" fillId="0" borderId="24" xfId="32" applyNumberFormat="1" applyFont="1" applyFill="1" applyBorder="1" applyAlignment="1">
      <alignment horizontal="center" vertical="top"/>
    </xf>
    <xf numFmtId="0" fontId="7" fillId="0" borderId="9" xfId="32" applyFont="1" applyFill="1" applyBorder="1" applyAlignment="1">
      <alignment horizontal="center"/>
    </xf>
    <xf numFmtId="0" fontId="5" fillId="0" borderId="0" xfId="32" applyFont="1" applyFill="1" applyBorder="1" applyAlignment="1">
      <alignment horizontal="center"/>
    </xf>
    <xf numFmtId="0" fontId="5" fillId="0" borderId="0" xfId="32" applyFont="1" applyBorder="1" applyAlignment="1">
      <alignment horizontal="center" vertical="top"/>
    </xf>
    <xf numFmtId="0" fontId="5" fillId="0" borderId="0" xfId="32" applyFont="1" applyBorder="1" applyAlignment="1">
      <alignment vertical="top"/>
    </xf>
    <xf numFmtId="0" fontId="5" fillId="2" borderId="4" xfId="2" applyNumberFormat="1" applyFont="1" applyFill="1" applyBorder="1" applyAlignment="1">
      <alignment horizontal="center" vertical="top"/>
    </xf>
    <xf numFmtId="176" fontId="5" fillId="0" borderId="4" xfId="32" applyNumberFormat="1" applyFont="1" applyFill="1" applyBorder="1" applyAlignment="1">
      <alignment horizontal="center" vertical="top"/>
    </xf>
    <xf numFmtId="176" fontId="5" fillId="0" borderId="8" xfId="32" applyNumberFormat="1" applyFont="1" applyFill="1" applyBorder="1" applyAlignment="1">
      <alignment horizontal="center" vertical="top"/>
    </xf>
    <xf numFmtId="0" fontId="3" fillId="0" borderId="0" xfId="32" applyFont="1" applyBorder="1" applyAlignment="1">
      <alignment horizontal="center"/>
    </xf>
    <xf numFmtId="0" fontId="3" fillId="0" borderId="0" xfId="32" applyFont="1" applyBorder="1" applyAlignment="1">
      <alignment horizontal="center" vertical="top"/>
    </xf>
    <xf numFmtId="0" fontId="3" fillId="0" borderId="0" xfId="32" applyFont="1" applyFill="1" applyBorder="1" applyAlignment="1">
      <alignment horizontal="center"/>
    </xf>
    <xf numFmtId="0" fontId="5" fillId="0" borderId="7" xfId="32" applyFont="1" applyFill="1" applyBorder="1" applyAlignment="1">
      <alignment horizontal="center" vertical="top" wrapText="1"/>
    </xf>
    <xf numFmtId="0" fontId="5" fillId="0" borderId="15" xfId="32" applyFont="1" applyFill="1" applyBorder="1" applyAlignment="1">
      <alignment horizontal="center" vertical="top"/>
    </xf>
    <xf numFmtId="0" fontId="5" fillId="0" borderId="15" xfId="32" applyFont="1" applyFill="1" applyBorder="1" applyAlignment="1">
      <alignment horizontal="left" vertical="top" wrapText="1"/>
    </xf>
    <xf numFmtId="0" fontId="6" fillId="0" borderId="4" xfId="32" applyFont="1" applyFill="1" applyBorder="1" applyAlignment="1">
      <alignment horizontal="center" vertical="top" wrapText="1"/>
    </xf>
    <xf numFmtId="0" fontId="5" fillId="0" borderId="4" xfId="32" applyFont="1" applyBorder="1" applyAlignment="1">
      <alignment horizontal="center" vertical="top" wrapText="1"/>
    </xf>
    <xf numFmtId="0" fontId="6" fillId="0" borderId="4" xfId="32" applyFont="1" applyBorder="1" applyAlignment="1">
      <alignment horizontal="center" vertical="top" wrapText="1"/>
    </xf>
    <xf numFmtId="0" fontId="5" fillId="0" borderId="4" xfId="32" applyFont="1" applyFill="1" applyBorder="1" applyAlignment="1">
      <alignment vertical="top"/>
    </xf>
    <xf numFmtId="0" fontId="5" fillId="0" borderId="4" xfId="32" applyFont="1" applyFill="1" applyBorder="1" applyAlignment="1">
      <alignment vertical="top" wrapText="1"/>
    </xf>
    <xf numFmtId="0" fontId="3" fillId="0" borderId="8" xfId="32" applyFont="1" applyFill="1" applyBorder="1" applyAlignment="1">
      <alignment horizontal="center" vertical="top"/>
    </xf>
    <xf numFmtId="0" fontId="3" fillId="0" borderId="8" xfId="32" applyFont="1" applyFill="1" applyBorder="1" applyAlignment="1">
      <alignment vertical="top" wrapText="1"/>
    </xf>
    <xf numFmtId="0" fontId="3" fillId="2" borderId="8" xfId="2" applyNumberFormat="1" applyFont="1" applyFill="1" applyBorder="1" applyAlignment="1">
      <alignment horizontal="center" vertical="top"/>
    </xf>
    <xf numFmtId="0" fontId="3" fillId="2" borderId="8" xfId="32" applyFont="1" applyFill="1" applyBorder="1" applyAlignment="1">
      <alignment horizontal="center" vertical="top"/>
    </xf>
    <xf numFmtId="0" fontId="5" fillId="0" borderId="7" xfId="32" applyFont="1" applyFill="1" applyBorder="1" applyAlignment="1">
      <alignment horizontal="left" vertical="top" wrapText="1"/>
    </xf>
    <xf numFmtId="0" fontId="3" fillId="0" borderId="4" xfId="32" applyFont="1" applyFill="1" applyBorder="1" applyAlignment="1">
      <alignment horizontal="center" vertical="top" wrapText="1"/>
    </xf>
    <xf numFmtId="0" fontId="3" fillId="0" borderId="4" xfId="32" applyFont="1" applyFill="1" applyBorder="1" applyAlignment="1">
      <alignment horizontal="center" vertical="top"/>
    </xf>
    <xf numFmtId="0" fontId="3" fillId="0" borderId="4" xfId="32" applyFont="1" applyFill="1" applyBorder="1" applyAlignment="1">
      <alignment vertical="top" wrapText="1"/>
    </xf>
    <xf numFmtId="0" fontId="3" fillId="2" borderId="4" xfId="2" applyNumberFormat="1" applyFont="1" applyFill="1" applyBorder="1" applyAlignment="1">
      <alignment horizontal="center" vertical="top"/>
    </xf>
    <xf numFmtId="0" fontId="3" fillId="2" borderId="4" xfId="32" applyFont="1" applyFill="1" applyBorder="1" applyAlignment="1">
      <alignment horizontal="center" vertical="top"/>
    </xf>
    <xf numFmtId="0" fontId="5" fillId="0" borderId="24" xfId="32" applyFont="1" applyFill="1" applyBorder="1" applyAlignment="1">
      <alignment horizontal="center" vertical="top" wrapText="1"/>
    </xf>
    <xf numFmtId="0" fontId="5" fillId="0" borderId="24" xfId="32" applyFont="1" applyFill="1" applyBorder="1" applyAlignment="1">
      <alignment horizontal="center" vertical="top"/>
    </xf>
    <xf numFmtId="0" fontId="5" fillId="0" borderId="24" xfId="32" applyFont="1" applyFill="1" applyBorder="1" applyAlignment="1">
      <alignment horizontal="left" vertical="top" wrapText="1"/>
    </xf>
    <xf numFmtId="0" fontId="6" fillId="0" borderId="24" xfId="32" applyFont="1" applyBorder="1" applyAlignment="1">
      <alignment horizontal="center" vertical="top" wrapText="1"/>
    </xf>
    <xf numFmtId="177" fontId="5" fillId="0" borderId="24" xfId="2" applyNumberFormat="1" applyFont="1" applyBorder="1" applyAlignment="1">
      <alignment horizontal="center" vertical="top" wrapText="1"/>
    </xf>
    <xf numFmtId="0" fontId="5" fillId="0" borderId="11" xfId="32" applyFont="1" applyFill="1" applyBorder="1" applyAlignment="1">
      <alignment horizontal="center" vertical="top" wrapText="1"/>
    </xf>
    <xf numFmtId="0" fontId="5" fillId="0" borderId="11" xfId="32" applyFont="1" applyFill="1" applyBorder="1" applyAlignment="1">
      <alignment horizontal="center" vertical="top"/>
    </xf>
    <xf numFmtId="0" fontId="5" fillId="0" borderId="11" xfId="32" applyFont="1" applyFill="1" applyBorder="1" applyAlignment="1">
      <alignment horizontal="left" vertical="top" wrapText="1"/>
    </xf>
    <xf numFmtId="0" fontId="6" fillId="0" borderId="11" xfId="32" applyFont="1" applyBorder="1" applyAlignment="1">
      <alignment horizontal="center" vertical="top" wrapText="1"/>
    </xf>
    <xf numFmtId="177" fontId="5" fillId="0" borderId="11" xfId="2" applyNumberFormat="1" applyFont="1" applyBorder="1" applyAlignment="1">
      <alignment horizontal="center" vertical="top" wrapText="1"/>
    </xf>
    <xf numFmtId="0" fontId="5" fillId="0" borderId="7" xfId="32" applyFont="1" applyFill="1" applyBorder="1" applyAlignment="1">
      <alignment horizontal="center" vertical="top"/>
    </xf>
    <xf numFmtId="0" fontId="6" fillId="0" borderId="7" xfId="32" applyFont="1" applyBorder="1" applyAlignment="1">
      <alignment horizontal="center" vertical="top" wrapText="1"/>
    </xf>
    <xf numFmtId="177" fontId="5" fillId="0" borderId="7" xfId="2" applyNumberFormat="1" applyFont="1" applyBorder="1" applyAlignment="1">
      <alignment horizontal="center" vertical="top" wrapText="1"/>
    </xf>
    <xf numFmtId="0" fontId="5" fillId="0" borderId="15" xfId="32" applyFont="1" applyFill="1" applyBorder="1" applyAlignment="1">
      <alignment horizontal="center" vertical="top" wrapText="1"/>
    </xf>
    <xf numFmtId="0" fontId="6" fillId="0" borderId="15" xfId="32" applyFont="1" applyBorder="1" applyAlignment="1">
      <alignment horizontal="center" vertical="top" wrapText="1"/>
    </xf>
    <xf numFmtId="177" fontId="5" fillId="0" borderId="15" xfId="2" applyNumberFormat="1" applyFont="1" applyBorder="1" applyAlignment="1">
      <alignment horizontal="center" vertical="top" wrapText="1"/>
    </xf>
    <xf numFmtId="177" fontId="5" fillId="0" borderId="1" xfId="2" applyNumberFormat="1" applyFont="1" applyBorder="1" applyAlignment="1">
      <alignment horizontal="center" vertical="top" wrapText="1"/>
    </xf>
    <xf numFmtId="0" fontId="3" fillId="0" borderId="1" xfId="32" applyFont="1" applyFill="1" applyBorder="1" applyAlignment="1">
      <alignment vertical="top" wrapText="1"/>
    </xf>
    <xf numFmtId="0" fontId="6" fillId="0" borderId="4" xfId="32" applyNumberFormat="1" applyFont="1" applyBorder="1" applyAlignment="1">
      <alignment horizontal="center" vertical="top" wrapText="1"/>
    </xf>
    <xf numFmtId="0" fontId="5" fillId="0" borderId="1" xfId="2" applyNumberFormat="1" applyFont="1" applyBorder="1" applyAlignment="1">
      <alignment horizontal="center" vertical="top" wrapText="1"/>
    </xf>
    <xf numFmtId="0" fontId="5" fillId="0" borderId="15" xfId="32" applyFont="1" applyFill="1" applyBorder="1" applyAlignment="1">
      <alignment vertical="top"/>
    </xf>
    <xf numFmtId="0" fontId="5" fillId="0" borderId="19" xfId="32" applyFont="1" applyFill="1" applyBorder="1" applyAlignment="1">
      <alignment vertical="top" wrapText="1"/>
    </xf>
    <xf numFmtId="0" fontId="5" fillId="0" borderId="19" xfId="32" applyFont="1" applyFill="1" applyBorder="1" applyAlignment="1">
      <alignment vertical="top"/>
    </xf>
    <xf numFmtId="0" fontId="6" fillId="0" borderId="19" xfId="32" applyNumberFormat="1" applyFont="1" applyBorder="1" applyAlignment="1">
      <alignment horizontal="center" vertical="top" wrapText="1"/>
    </xf>
    <xf numFmtId="0" fontId="5" fillId="0" borderId="7" xfId="32" applyFont="1" applyFill="1" applyBorder="1" applyAlignment="1">
      <alignment vertical="top" wrapText="1"/>
    </xf>
    <xf numFmtId="0" fontId="5" fillId="0" borderId="4" xfId="32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77" fontId="5" fillId="2" borderId="4" xfId="32" applyNumberFormat="1" applyFont="1" applyFill="1" applyBorder="1" applyAlignment="1">
      <alignment horizontal="center" vertical="top"/>
    </xf>
    <xf numFmtId="0" fontId="3" fillId="0" borderId="8" xfId="2" applyNumberFormat="1" applyFont="1" applyFill="1" applyBorder="1" applyAlignment="1">
      <alignment horizontal="center" vertical="top"/>
    </xf>
    <xf numFmtId="9" fontId="3" fillId="0" borderId="8" xfId="2" applyNumberFormat="1" applyFont="1" applyFill="1" applyBorder="1" applyAlignment="1">
      <alignment horizontal="center" vertical="top"/>
    </xf>
    <xf numFmtId="0" fontId="3" fillId="0" borderId="4" xfId="2" applyNumberFormat="1" applyFont="1" applyFill="1" applyBorder="1" applyAlignment="1">
      <alignment horizontal="center" vertical="top"/>
    </xf>
    <xf numFmtId="9" fontId="3" fillId="0" borderId="4" xfId="2" applyNumberFormat="1" applyFont="1" applyFill="1" applyBorder="1" applyAlignment="1">
      <alignment horizontal="center" vertical="top"/>
    </xf>
    <xf numFmtId="0" fontId="5" fillId="2" borderId="24" xfId="32" applyNumberFormat="1" applyFont="1" applyFill="1" applyBorder="1" applyAlignment="1">
      <alignment horizontal="center" vertical="top"/>
    </xf>
    <xf numFmtId="177" fontId="5" fillId="0" borderId="24" xfId="2" applyNumberFormat="1" applyFont="1" applyFill="1" applyBorder="1" applyAlignment="1">
      <alignment horizontal="center" vertical="top"/>
    </xf>
    <xf numFmtId="0" fontId="5" fillId="0" borderId="24" xfId="2" applyNumberFormat="1" applyFont="1" applyFill="1" applyBorder="1" applyAlignment="1">
      <alignment horizontal="center" vertical="top"/>
    </xf>
    <xf numFmtId="177" fontId="5" fillId="0" borderId="24" xfId="2" applyNumberFormat="1" applyFont="1" applyFill="1" applyBorder="1" applyAlignment="1">
      <alignment vertical="top"/>
    </xf>
    <xf numFmtId="0" fontId="5" fillId="2" borderId="24" xfId="32" applyNumberFormat="1" applyFont="1" applyFill="1" applyBorder="1" applyAlignment="1">
      <alignment horizontal="right" vertical="top"/>
    </xf>
    <xf numFmtId="0" fontId="5" fillId="2" borderId="11" xfId="32" applyNumberFormat="1" applyFont="1" applyFill="1" applyBorder="1" applyAlignment="1">
      <alignment horizontal="center" vertical="top"/>
    </xf>
    <xf numFmtId="177" fontId="5" fillId="0" borderId="11" xfId="2" applyNumberFormat="1" applyFont="1" applyFill="1" applyBorder="1" applyAlignment="1">
      <alignment horizontal="center" vertical="top"/>
    </xf>
    <xf numFmtId="0" fontId="5" fillId="0" borderId="11" xfId="2" applyNumberFormat="1" applyFont="1" applyFill="1" applyBorder="1" applyAlignment="1">
      <alignment horizontal="center" vertical="top"/>
    </xf>
    <xf numFmtId="0" fontId="5" fillId="2" borderId="11" xfId="2" applyNumberFormat="1" applyFont="1" applyFill="1" applyBorder="1" applyAlignment="1">
      <alignment horizontal="center" vertical="top"/>
    </xf>
    <xf numFmtId="177" fontId="5" fillId="0" borderId="7" xfId="2" applyNumberFormat="1" applyFont="1" applyFill="1" applyBorder="1" applyAlignment="1">
      <alignment horizontal="center" vertical="top"/>
    </xf>
    <xf numFmtId="0" fontId="5" fillId="0" borderId="7" xfId="2" applyNumberFormat="1" applyFont="1" applyFill="1" applyBorder="1" applyAlignment="1">
      <alignment horizontal="center" vertical="top"/>
    </xf>
    <xf numFmtId="0" fontId="5" fillId="2" borderId="7" xfId="2" applyNumberFormat="1" applyFont="1" applyFill="1" applyBorder="1" applyAlignment="1">
      <alignment horizontal="center" vertical="top"/>
    </xf>
    <xf numFmtId="177" fontId="5" fillId="0" borderId="15" xfId="2" applyNumberFormat="1" applyFont="1" applyFill="1" applyBorder="1" applyAlignment="1">
      <alignment horizontal="center" vertical="top"/>
    </xf>
    <xf numFmtId="0" fontId="5" fillId="2" borderId="15" xfId="2" applyNumberFormat="1" applyFont="1" applyFill="1" applyBorder="1" applyAlignment="1">
      <alignment horizontal="center" vertical="top"/>
    </xf>
    <xf numFmtId="0" fontId="5" fillId="2" borderId="19" xfId="32" applyNumberFormat="1" applyFont="1" applyFill="1" applyBorder="1" applyAlignment="1">
      <alignment horizontal="center" vertical="top"/>
    </xf>
    <xf numFmtId="0" fontId="6" fillId="0" borderId="19" xfId="0" applyNumberFormat="1" applyFont="1" applyFill="1" applyBorder="1" applyAlignment="1">
      <alignment horizontal="center" vertical="top" wrapText="1"/>
    </xf>
    <xf numFmtId="0" fontId="5" fillId="0" borderId="19" xfId="2" applyNumberFormat="1" applyFont="1" applyFill="1" applyBorder="1" applyAlignment="1">
      <alignment horizontal="center" vertical="top"/>
    </xf>
    <xf numFmtId="0" fontId="9" fillId="0" borderId="0" xfId="32" applyFont="1" applyBorder="1" applyAlignment="1">
      <alignment horizontal="center"/>
    </xf>
    <xf numFmtId="0" fontId="9" fillId="0" borderId="0" xfId="32" applyFont="1" applyBorder="1" applyAlignment="1">
      <alignment horizontal="center" vertical="center"/>
    </xf>
    <xf numFmtId="176" fontId="5" fillId="0" borderId="11" xfId="32" applyNumberFormat="1" applyFont="1" applyFill="1" applyBorder="1" applyAlignment="1">
      <alignment horizontal="center" vertical="top"/>
    </xf>
    <xf numFmtId="176" fontId="5" fillId="0" borderId="7" xfId="32" applyNumberFormat="1" applyFont="1" applyFill="1" applyBorder="1" applyAlignment="1">
      <alignment horizontal="center" vertical="top"/>
    </xf>
    <xf numFmtId="0" fontId="5" fillId="2" borderId="19" xfId="2" applyNumberFormat="1" applyFont="1" applyFill="1" applyBorder="1" applyAlignment="1">
      <alignment horizontal="center" vertical="top"/>
    </xf>
    <xf numFmtId="176" fontId="5" fillId="0" borderId="19" xfId="32" applyNumberFormat="1" applyFont="1" applyFill="1" applyBorder="1" applyAlignment="1">
      <alignment horizontal="center" vertical="top"/>
    </xf>
    <xf numFmtId="0" fontId="5" fillId="0" borderId="0" xfId="32" applyFont="1" applyFill="1" applyAlignment="1">
      <alignment horizontal="center" vertical="top" wrapText="1"/>
    </xf>
    <xf numFmtId="0" fontId="5" fillId="0" borderId="0" xfId="32" applyFont="1" applyFill="1" applyAlignment="1">
      <alignment horizontal="center" vertical="top"/>
    </xf>
    <xf numFmtId="0" fontId="5" fillId="0" borderId="0" xfId="32" applyFont="1" applyFill="1" applyAlignment="1">
      <alignment horizontal="left" vertical="top" wrapText="1"/>
    </xf>
    <xf numFmtId="0" fontId="6" fillId="0" borderId="0" xfId="32" applyNumberFormat="1" applyFont="1" applyFill="1" applyAlignment="1">
      <alignment horizontal="center" vertical="top" wrapText="1"/>
    </xf>
    <xf numFmtId="0" fontId="6" fillId="0" borderId="0" xfId="32" applyNumberFormat="1" applyFont="1" applyAlignment="1">
      <alignment horizontal="center" vertical="top" wrapText="1"/>
    </xf>
    <xf numFmtId="0" fontId="5" fillId="0" borderId="0" xfId="32" applyNumberFormat="1" applyFont="1" applyFill="1" applyAlignment="1">
      <alignment horizontal="center" vertical="top"/>
    </xf>
    <xf numFmtId="0" fontId="6" fillId="0" borderId="0" xfId="0" applyNumberFormat="1" applyFont="1" applyFill="1" applyAlignment="1">
      <alignment horizontal="center" vertical="top" wrapText="1"/>
    </xf>
    <xf numFmtId="0" fontId="5" fillId="0" borderId="0" xfId="2" applyNumberFormat="1" applyFont="1" applyFill="1" applyAlignment="1">
      <alignment horizontal="center" vertical="top"/>
    </xf>
    <xf numFmtId="0" fontId="10" fillId="0" borderId="0" xfId="32" applyNumberFormat="1" applyFont="1" applyAlignment="1">
      <alignment horizontal="center" vertical="top" wrapText="1"/>
    </xf>
    <xf numFmtId="0" fontId="11" fillId="0" borderId="0" xfId="32" applyNumberFormat="1" applyFont="1" applyAlignment="1">
      <alignment horizontal="center" vertical="top" wrapText="1"/>
    </xf>
    <xf numFmtId="0" fontId="12" fillId="0" borderId="0" xfId="2" applyNumberFormat="1" applyFont="1" applyFill="1" applyAlignment="1">
      <alignment horizontal="center" vertical="top"/>
    </xf>
    <xf numFmtId="0" fontId="11" fillId="0" borderId="0" xfId="0" applyNumberFormat="1" applyFont="1" applyFill="1" applyAlignment="1">
      <alignment horizontal="center" vertical="top" wrapText="1"/>
    </xf>
    <xf numFmtId="0" fontId="13" fillId="0" borderId="0" xfId="2" applyNumberFormat="1" applyFont="1" applyFill="1" applyBorder="1" applyAlignment="1">
      <alignment horizontal="center" vertical="top"/>
    </xf>
    <xf numFmtId="0" fontId="8" fillId="0" borderId="0" xfId="32" applyFont="1" applyFill="1"/>
    <xf numFmtId="0" fontId="5" fillId="2" borderId="0" xfId="2" applyNumberFormat="1" applyFont="1" applyFill="1" applyAlignment="1">
      <alignment horizontal="center" vertical="top"/>
    </xf>
    <xf numFmtId="176" fontId="5" fillId="0" borderId="0" xfId="32" applyNumberFormat="1" applyFont="1" applyFill="1" applyAlignment="1">
      <alignment horizontal="center" vertical="top"/>
    </xf>
    <xf numFmtId="0" fontId="9" fillId="0" borderId="0" xfId="32" applyFont="1" applyAlignment="1">
      <alignment horizontal="center"/>
    </xf>
    <xf numFmtId="0" fontId="10" fillId="0" borderId="0" xfId="32" applyNumberFormat="1" applyFont="1" applyFill="1" applyAlignment="1">
      <alignment horizontal="center" vertical="top" wrapText="1"/>
    </xf>
    <xf numFmtId="0" fontId="12" fillId="2" borderId="0" xfId="2" applyNumberFormat="1" applyFont="1" applyFill="1" applyAlignment="1">
      <alignment horizontal="center" vertical="top"/>
    </xf>
    <xf numFmtId="0" fontId="13" fillId="0" borderId="0" xfId="2" applyNumberFormat="1" applyFont="1" applyFill="1" applyBorder="1" applyAlignment="1" applyProtection="1">
      <alignment horizontal="center" vertical="top"/>
    </xf>
    <xf numFmtId="0" fontId="11" fillId="0" borderId="0" xfId="32" applyNumberFormat="1" applyFont="1" applyFill="1" applyAlignment="1">
      <alignment horizontal="center" vertical="top" wrapText="1"/>
    </xf>
    <xf numFmtId="0" fontId="3" fillId="2" borderId="1" xfId="32" applyFont="1" applyFill="1" applyBorder="1" applyAlignment="1" quotePrefix="1">
      <alignment horizontal="center" vertical="center"/>
    </xf>
    <xf numFmtId="0" fontId="3" fillId="2" borderId="16" xfId="32" applyFont="1" applyFill="1" applyBorder="1" applyAlignment="1" quotePrefix="1">
      <alignment horizontal="center" vertical="center"/>
    </xf>
    <xf numFmtId="0" fontId="4" fillId="2" borderId="1" xfId="32" applyFont="1" applyFill="1" applyBorder="1" applyAlignment="1" quotePrefix="1">
      <alignment horizontal="center" vertical="top" wrapText="1"/>
    </xf>
    <xf numFmtId="0" fontId="3" fillId="2" borderId="1" xfId="32" applyFont="1" applyFill="1" applyBorder="1" applyAlignment="1" quotePrefix="1">
      <alignment horizontal="center" vertical="top" wrapText="1"/>
    </xf>
    <xf numFmtId="0" fontId="5" fillId="2" borderId="1" xfId="32" applyFont="1" applyFill="1" applyBorder="1" applyAlignment="1" quotePrefix="1">
      <alignment horizontal="center" vertical="top" wrapText="1"/>
    </xf>
    <xf numFmtId="0" fontId="5" fillId="2" borderId="1" xfId="32" applyFont="1" applyFill="1" applyBorder="1" applyAlignment="1" quotePrefix="1">
      <alignment horizontal="center" vertical="top"/>
    </xf>
    <xf numFmtId="0" fontId="5" fillId="2" borderId="1" xfId="32" applyFont="1" applyFill="1" applyBorder="1" applyAlignment="1" quotePrefix="1">
      <alignment vertical="top" wrapText="1"/>
    </xf>
    <xf numFmtId="0" fontId="6" fillId="0" borderId="1" xfId="0" applyNumberFormat="1" applyFont="1" applyFill="1" applyBorder="1" applyAlignment="1" quotePrefix="1">
      <alignment horizontal="center" vertical="top" wrapText="1"/>
    </xf>
    <xf numFmtId="0" fontId="3" fillId="0" borderId="8" xfId="32" applyFont="1" applyFill="1" applyBorder="1" applyAlignment="1" quotePrefix="1">
      <alignment horizontal="center" vertical="top" wrapText="1"/>
    </xf>
    <xf numFmtId="0" fontId="5" fillId="0" borderId="1" xfId="32" applyFont="1" applyFill="1" applyBorder="1" applyAlignment="1" quotePrefix="1">
      <alignment horizontal="center" vertical="top" wrapText="1"/>
    </xf>
    <xf numFmtId="0" fontId="5" fillId="0" borderId="1" xfId="32" applyFont="1" applyFill="1" applyBorder="1" applyAlignment="1" quotePrefix="1">
      <alignment horizontal="center" vertical="top"/>
    </xf>
    <xf numFmtId="0" fontId="5" fillId="0" borderId="1" xfId="2" applyNumberFormat="1" applyFont="1" applyFill="1" applyBorder="1" applyAlignment="1" quotePrefix="1">
      <alignment horizontal="center" vertical="top"/>
    </xf>
    <xf numFmtId="0" fontId="5" fillId="0" borderId="1" xfId="32" applyNumberFormat="1" applyFont="1" applyBorder="1" applyAlignment="1" quotePrefix="1">
      <alignment horizontal="center" vertical="top"/>
    </xf>
    <xf numFmtId="0" fontId="3" fillId="0" borderId="11" xfId="32" applyFont="1" applyFill="1" applyBorder="1" applyAlignment="1" quotePrefix="1">
      <alignment horizontal="center" vertical="top" wrapText="1"/>
    </xf>
    <xf numFmtId="0" fontId="3" fillId="0" borderId="11" xfId="32" applyFont="1" applyFill="1" applyBorder="1" applyAlignment="1" quotePrefix="1">
      <alignment vertical="top"/>
    </xf>
    <xf numFmtId="0" fontId="5" fillId="0" borderId="14" xfId="32" applyFont="1" applyFill="1" applyBorder="1" applyAlignment="1" quotePrefix="1">
      <alignment horizontal="center" vertical="top" wrapText="1"/>
    </xf>
    <xf numFmtId="0" fontId="5" fillId="0" borderId="15" xfId="32" applyFont="1" applyBorder="1" applyAlignment="1" quotePrefix="1">
      <alignment horizontal="center" vertical="top"/>
    </xf>
    <xf numFmtId="0" fontId="3" fillId="0" borderId="1" xfId="32" applyFont="1" applyFill="1" applyBorder="1" applyAlignment="1" quotePrefix="1">
      <alignment horizontal="center" vertical="top" wrapText="1"/>
    </xf>
    <xf numFmtId="0" fontId="3" fillId="0" borderId="1" xfId="32" applyFont="1" applyFill="1" applyBorder="1" applyAlignment="1" quotePrefix="1">
      <alignment horizontal="center" vertical="top"/>
    </xf>
    <xf numFmtId="0" fontId="5" fillId="0" borderId="1" xfId="32" applyFont="1" applyBorder="1" applyAlignment="1" quotePrefix="1">
      <alignment horizontal="center" vertical="top"/>
    </xf>
    <xf numFmtId="0" fontId="5" fillId="0" borderId="4" xfId="32" applyFont="1" applyBorder="1" applyAlignment="1" quotePrefix="1">
      <alignment horizontal="center" vertical="top"/>
    </xf>
    <xf numFmtId="0" fontId="5" fillId="0" borderId="19" xfId="32" applyFont="1" applyFill="1" applyBorder="1" applyAlignment="1" quotePrefix="1">
      <alignment horizontal="center" vertical="top" wrapText="1"/>
    </xf>
    <xf numFmtId="0" fontId="5" fillId="0" borderId="8" xfId="32" applyFont="1" applyBorder="1" applyAlignment="1" quotePrefix="1">
      <alignment horizontal="center" vertical="top"/>
    </xf>
    <xf numFmtId="0" fontId="3" fillId="2" borderId="1" xfId="2" applyNumberFormat="1" applyFont="1" applyFill="1" applyBorder="1" applyAlignment="1" quotePrefix="1">
      <alignment horizontal="center" vertical="top"/>
    </xf>
    <xf numFmtId="0" fontId="5" fillId="0" borderId="4" xfId="32" applyFont="1" applyFill="1" applyBorder="1" applyAlignment="1" quotePrefix="1">
      <alignment horizontal="center" vertical="top" wrapText="1"/>
    </xf>
    <xf numFmtId="0" fontId="5" fillId="0" borderId="4" xfId="32" applyFont="1" applyFill="1" applyBorder="1" applyAlignment="1" quotePrefix="1">
      <alignment horizontal="center" vertical="top"/>
    </xf>
    <xf numFmtId="0" fontId="5" fillId="0" borderId="1" xfId="32" applyFont="1" applyFill="1" applyBorder="1" applyAlignment="1" quotePrefix="1">
      <alignment vertical="top"/>
    </xf>
    <xf numFmtId="0" fontId="5" fillId="0" borderId="4" xfId="2" applyNumberFormat="1" applyFont="1" applyFill="1" applyBorder="1" applyAlignment="1" quotePrefix="1">
      <alignment horizontal="center" vertical="top"/>
    </xf>
    <xf numFmtId="0" fontId="5" fillId="0" borderId="4" xfId="32" applyFont="1" applyFill="1" applyBorder="1" applyAlignment="1" quotePrefix="1">
      <alignment vertical="top"/>
    </xf>
    <xf numFmtId="0" fontId="5" fillId="0" borderId="7" xfId="32" applyFont="1" applyFill="1" applyBorder="1" applyAlignment="1" quotePrefix="1">
      <alignment horizontal="center" vertical="top" wrapText="1"/>
    </xf>
    <xf numFmtId="0" fontId="3" fillId="0" borderId="4" xfId="32" applyFont="1" applyFill="1" applyBorder="1" applyAlignment="1" quotePrefix="1">
      <alignment horizontal="center" vertical="top" wrapText="1"/>
    </xf>
    <xf numFmtId="0" fontId="5" fillId="0" borderId="24" xfId="32" applyFont="1" applyFill="1" applyBorder="1" applyAlignment="1" quotePrefix="1">
      <alignment horizontal="center" vertical="top" wrapText="1"/>
    </xf>
    <xf numFmtId="0" fontId="5" fillId="0" borderId="24" xfId="32" applyFont="1" applyFill="1" applyBorder="1" applyAlignment="1" quotePrefix="1">
      <alignment horizontal="center" vertical="top"/>
    </xf>
    <xf numFmtId="0" fontId="5" fillId="0" borderId="24" xfId="2" applyNumberFormat="1" applyFont="1" applyFill="1" applyBorder="1" applyAlignment="1" quotePrefix="1">
      <alignment horizontal="center" vertical="top"/>
    </xf>
    <xf numFmtId="0" fontId="5" fillId="0" borderId="11" xfId="2" applyNumberFormat="1" applyFont="1" applyFill="1" applyBorder="1" applyAlignment="1" quotePrefix="1">
      <alignment horizontal="center" vertical="top"/>
    </xf>
    <xf numFmtId="0" fontId="5" fillId="0" borderId="7" xfId="32" applyFont="1" applyFill="1" applyBorder="1" applyAlignment="1" quotePrefix="1">
      <alignment horizontal="center" vertical="top"/>
    </xf>
    <xf numFmtId="0" fontId="5" fillId="0" borderId="15" xfId="32" applyFont="1" applyFill="1" applyBorder="1" applyAlignment="1" quotePrefix="1">
      <alignment horizontal="center" vertical="top" wrapText="1"/>
    </xf>
    <xf numFmtId="0" fontId="5" fillId="0" borderId="15" xfId="32" applyFont="1" applyFill="1" applyBorder="1" applyAlignment="1" quotePrefix="1">
      <alignment horizontal="center" vertical="top"/>
    </xf>
    <xf numFmtId="0" fontId="5" fillId="0" borderId="4" xfId="32" applyFont="1" applyFill="1" applyBorder="1" applyAlignment="1" quotePrefix="1">
      <alignment vertical="top" wrapText="1"/>
    </xf>
  </cellXfs>
  <cellStyles count="53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  <cellStyle name="Excel Built-in Normal" xfId="50"/>
    <cellStyle name="Comma [0] 2" xfId="51"/>
    <cellStyle name="Normal_RIRI Terakhir RKA- SKPD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5"/>
  <sheetViews>
    <sheetView tabSelected="1" view="pageBreakPreview" zoomScaleNormal="100" zoomScaleSheetLayoutView="100" topLeftCell="A118" workbookViewId="0">
      <selection activeCell="L129" sqref="L129"/>
    </sheetView>
  </sheetViews>
  <sheetFormatPr defaultColWidth="8.72727272727273" defaultRowHeight="14.5"/>
  <cols>
    <col min="1" max="1" width="1.53636363636364" customWidth="1"/>
    <col min="2" max="2" width="2.09090909090909" customWidth="1"/>
    <col min="3" max="3" width="2.54545454545455" customWidth="1"/>
    <col min="4" max="4" width="2.41818181818182" customWidth="1"/>
    <col min="5" max="5" width="25" customWidth="1"/>
    <col min="6" max="6" width="23.9090909090909" customWidth="1"/>
    <col min="7" max="7" width="6.00909090909091" customWidth="1"/>
    <col min="8" max="8" width="6.81818181818182" customWidth="1"/>
    <col min="9" max="9" width="4.85454545454545" customWidth="1"/>
    <col min="10" max="10" width="5.9" customWidth="1"/>
    <col min="11" max="11" width="4.90909090909091" customWidth="1"/>
    <col min="12" max="12" width="6.08181818181818" customWidth="1"/>
    <col min="13" max="13" width="4.09090909090909" customWidth="1"/>
    <col min="14" max="14" width="5.73636363636364" customWidth="1"/>
    <col min="15" max="15" width="8.19090909090909" customWidth="1"/>
    <col min="16" max="16" width="4.92727272727273" customWidth="1"/>
    <col min="17" max="17" width="5.65454545454545" customWidth="1"/>
    <col min="18" max="18" width="4.54545454545455" customWidth="1"/>
    <col min="19" max="19" width="6.90909090909091" customWidth="1"/>
    <col min="20" max="20" width="7.27272727272727" customWidth="1"/>
  </cols>
  <sheetData>
    <row r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6" ht="32" customHeight="1" spans="1:21">
      <c r="A6" s="6" t="s">
        <v>3</v>
      </c>
      <c r="B6" s="6"/>
      <c r="C6" s="6"/>
      <c r="D6" s="6"/>
      <c r="E6" s="6" t="s">
        <v>4</v>
      </c>
      <c r="F6" s="6" t="s">
        <v>5</v>
      </c>
      <c r="G6" s="7" t="s">
        <v>6</v>
      </c>
      <c r="H6" s="8"/>
      <c r="I6" s="7" t="s">
        <v>7</v>
      </c>
      <c r="J6" s="105"/>
      <c r="K6" s="106" t="s">
        <v>8</v>
      </c>
      <c r="L6" s="107"/>
      <c r="M6" s="107"/>
      <c r="N6" s="107"/>
      <c r="O6" s="108"/>
      <c r="P6" s="7" t="s">
        <v>9</v>
      </c>
      <c r="Q6" s="8"/>
      <c r="R6" s="159" t="s">
        <v>10</v>
      </c>
      <c r="S6" s="160"/>
      <c r="T6" s="161"/>
      <c r="U6" s="162"/>
    </row>
    <row r="7" ht="45" spans="1:21">
      <c r="A7" s="9"/>
      <c r="B7" s="9"/>
      <c r="C7" s="9"/>
      <c r="D7" s="9"/>
      <c r="E7" s="9"/>
      <c r="F7" s="9"/>
      <c r="G7" s="10"/>
      <c r="H7" s="11"/>
      <c r="I7" s="10"/>
      <c r="J7" s="109"/>
      <c r="K7" s="110" t="s">
        <v>11</v>
      </c>
      <c r="L7" s="111"/>
      <c r="M7" s="112" t="s">
        <v>12</v>
      </c>
      <c r="N7" s="113"/>
      <c r="O7" s="114" t="s">
        <v>13</v>
      </c>
      <c r="P7" s="10"/>
      <c r="Q7" s="11"/>
      <c r="R7" s="163" t="s">
        <v>14</v>
      </c>
      <c r="S7" s="164"/>
      <c r="T7" s="9" t="s">
        <v>15</v>
      </c>
      <c r="U7" s="162"/>
    </row>
    <row r="8" spans="1:21">
      <c r="A8" s="12">
        <v>1</v>
      </c>
      <c r="B8" s="12"/>
      <c r="C8" s="12"/>
      <c r="D8" s="12"/>
      <c r="E8" s="12">
        <v>2</v>
      </c>
      <c r="F8" s="12">
        <v>3</v>
      </c>
      <c r="G8" s="12">
        <v>4</v>
      </c>
      <c r="H8" s="12"/>
      <c r="I8" s="115">
        <v>5</v>
      </c>
      <c r="J8" s="116"/>
      <c r="K8" s="12">
        <v>6</v>
      </c>
      <c r="L8" s="12"/>
      <c r="M8" s="12">
        <v>7</v>
      </c>
      <c r="N8" s="12"/>
      <c r="O8" s="286" t="s">
        <v>16</v>
      </c>
      <c r="P8" s="12">
        <v>9</v>
      </c>
      <c r="Q8" s="12"/>
      <c r="R8" s="287" t="s">
        <v>17</v>
      </c>
      <c r="S8" s="165"/>
      <c r="T8" s="286" t="s">
        <v>18</v>
      </c>
      <c r="U8" s="162"/>
    </row>
    <row r="9" ht="15" spans="1:21">
      <c r="A9" s="13">
        <v>1</v>
      </c>
      <c r="B9" s="13"/>
      <c r="C9" s="13"/>
      <c r="D9" s="13"/>
      <c r="E9" s="14" t="s">
        <v>19</v>
      </c>
      <c r="F9" s="15"/>
      <c r="G9" s="16"/>
      <c r="H9" s="16"/>
      <c r="I9" s="16"/>
      <c r="J9" s="117"/>
      <c r="K9" s="118"/>
      <c r="L9" s="16"/>
      <c r="M9" s="16"/>
      <c r="N9" s="117"/>
      <c r="O9" s="119"/>
      <c r="P9" s="120"/>
      <c r="Q9" s="119"/>
      <c r="R9" s="119"/>
      <c r="S9" s="119"/>
      <c r="T9" s="119"/>
      <c r="U9" s="162"/>
    </row>
    <row r="10" ht="15" spans="1:21">
      <c r="A10" s="17">
        <v>1</v>
      </c>
      <c r="B10" s="288" t="s">
        <v>20</v>
      </c>
      <c r="C10" s="17"/>
      <c r="D10" s="17"/>
      <c r="E10" s="18" t="s">
        <v>21</v>
      </c>
      <c r="F10" s="19"/>
      <c r="G10" s="20"/>
      <c r="H10" s="20"/>
      <c r="I10" s="20"/>
      <c r="J10" s="121"/>
      <c r="K10" s="122"/>
      <c r="L10" s="20"/>
      <c r="M10" s="20"/>
      <c r="N10" s="121"/>
      <c r="O10" s="123"/>
      <c r="P10" s="124"/>
      <c r="Q10" s="123"/>
      <c r="R10" s="123"/>
      <c r="S10" s="123"/>
      <c r="T10" s="123"/>
      <c r="U10" s="162"/>
    </row>
    <row r="11" ht="25" customHeight="1" spans="1:21">
      <c r="A11" s="21">
        <v>1</v>
      </c>
      <c r="B11" s="289" t="s">
        <v>20</v>
      </c>
      <c r="C11" s="289" t="s">
        <v>20</v>
      </c>
      <c r="D11" s="22"/>
      <c r="E11" s="23" t="s">
        <v>22</v>
      </c>
      <c r="F11" s="24" t="s">
        <v>23</v>
      </c>
      <c r="G11" s="25">
        <v>100</v>
      </c>
      <c r="H11" s="12" t="s">
        <v>24</v>
      </c>
      <c r="I11" s="25">
        <v>100</v>
      </c>
      <c r="J11" s="12" t="s">
        <v>24</v>
      </c>
      <c r="K11" s="25">
        <v>100</v>
      </c>
      <c r="L11" s="12" t="s">
        <v>24</v>
      </c>
      <c r="M11" s="25">
        <v>100</v>
      </c>
      <c r="N11" s="12" t="s">
        <v>24</v>
      </c>
      <c r="O11" s="125">
        <v>1</v>
      </c>
      <c r="P11" s="25">
        <v>100</v>
      </c>
      <c r="Q11" s="12" t="s">
        <v>24</v>
      </c>
      <c r="R11" s="25">
        <v>100</v>
      </c>
      <c r="S11" s="12" t="s">
        <v>24</v>
      </c>
      <c r="T11" s="125">
        <v>1</v>
      </c>
      <c r="U11" s="166"/>
    </row>
    <row r="12" ht="15" customHeight="1" spans="1:21">
      <c r="A12" s="26">
        <v>1</v>
      </c>
      <c r="B12" s="290" t="s">
        <v>20</v>
      </c>
      <c r="C12" s="290" t="s">
        <v>20</v>
      </c>
      <c r="D12" s="291" t="s">
        <v>20</v>
      </c>
      <c r="E12" s="28" t="s">
        <v>25</v>
      </c>
      <c r="F12" s="29" t="s">
        <v>26</v>
      </c>
      <c r="G12" s="30">
        <v>72</v>
      </c>
      <c r="H12" s="30" t="s">
        <v>27</v>
      </c>
      <c r="I12" s="126">
        <v>24</v>
      </c>
      <c r="J12" s="30" t="s">
        <v>27</v>
      </c>
      <c r="K12" s="127">
        <v>12</v>
      </c>
      <c r="L12" s="30" t="s">
        <v>27</v>
      </c>
      <c r="M12" s="30">
        <v>12</v>
      </c>
      <c r="N12" s="30" t="s">
        <v>27</v>
      </c>
      <c r="O12" s="126">
        <f t="shared" ref="O12:O23" si="0">M12/K12*100</f>
        <v>100</v>
      </c>
      <c r="P12" s="127">
        <v>12</v>
      </c>
      <c r="Q12" s="30" t="s">
        <v>27</v>
      </c>
      <c r="R12" s="126">
        <f>I12+M12+P12</f>
        <v>48</v>
      </c>
      <c r="S12" s="30" t="s">
        <v>27</v>
      </c>
      <c r="T12" s="167">
        <f>R12/G12*100</f>
        <v>66.6666666666667</v>
      </c>
      <c r="U12" s="168"/>
    </row>
    <row r="13" ht="16" customHeight="1" spans="1:21">
      <c r="A13" s="26">
        <v>1</v>
      </c>
      <c r="B13" s="290" t="s">
        <v>20</v>
      </c>
      <c r="C13" s="290" t="s">
        <v>20</v>
      </c>
      <c r="D13" s="291" t="s">
        <v>28</v>
      </c>
      <c r="E13" s="28" t="s">
        <v>29</v>
      </c>
      <c r="F13" s="29" t="s">
        <v>30</v>
      </c>
      <c r="G13" s="30">
        <v>72</v>
      </c>
      <c r="H13" s="30" t="s">
        <v>27</v>
      </c>
      <c r="I13" s="126">
        <v>24</v>
      </c>
      <c r="J13" s="30" t="s">
        <v>27</v>
      </c>
      <c r="K13" s="127">
        <v>12</v>
      </c>
      <c r="L13" s="30" t="s">
        <v>27</v>
      </c>
      <c r="M13" s="30">
        <v>12</v>
      </c>
      <c r="N13" s="30" t="s">
        <v>27</v>
      </c>
      <c r="O13" s="126">
        <f t="shared" si="0"/>
        <v>100</v>
      </c>
      <c r="P13" s="127">
        <v>12</v>
      </c>
      <c r="Q13" s="30" t="s">
        <v>27</v>
      </c>
      <c r="R13" s="126">
        <f>I13+M13+P13</f>
        <v>48</v>
      </c>
      <c r="S13" s="30" t="s">
        <v>27</v>
      </c>
      <c r="T13" s="167">
        <f>R13/G13*100</f>
        <v>66.6666666666667</v>
      </c>
      <c r="U13" s="168"/>
    </row>
    <row r="14" ht="18" customHeight="1" spans="1:21">
      <c r="A14" s="26">
        <v>1</v>
      </c>
      <c r="B14" s="290" t="s">
        <v>20</v>
      </c>
      <c r="C14" s="290" t="s">
        <v>20</v>
      </c>
      <c r="D14" s="291" t="s">
        <v>31</v>
      </c>
      <c r="E14" s="28" t="s">
        <v>32</v>
      </c>
      <c r="F14" s="29" t="s">
        <v>33</v>
      </c>
      <c r="G14" s="30">
        <f>2+2+5+1+2+2</f>
        <v>14</v>
      </c>
      <c r="H14" s="30" t="s">
        <v>34</v>
      </c>
      <c r="I14" s="126">
        <v>4</v>
      </c>
      <c r="J14" s="30" t="s">
        <v>35</v>
      </c>
      <c r="K14" s="127">
        <v>5</v>
      </c>
      <c r="L14" s="30" t="s">
        <v>35</v>
      </c>
      <c r="M14" s="30">
        <v>5</v>
      </c>
      <c r="N14" s="30" t="s">
        <v>35</v>
      </c>
      <c r="O14" s="126">
        <f t="shared" si="0"/>
        <v>100</v>
      </c>
      <c r="P14" s="127">
        <v>1</v>
      </c>
      <c r="Q14" s="30" t="s">
        <v>35</v>
      </c>
      <c r="R14" s="126">
        <f>I14+M14+P14</f>
        <v>10</v>
      </c>
      <c r="S14" s="30" t="s">
        <v>34</v>
      </c>
      <c r="T14" s="167">
        <f>R14/G14*100</f>
        <v>71.4285714285714</v>
      </c>
      <c r="U14" s="168"/>
    </row>
    <row r="15" spans="1:21">
      <c r="A15" s="26">
        <v>1</v>
      </c>
      <c r="B15" s="290" t="s">
        <v>20</v>
      </c>
      <c r="C15" s="290" t="s">
        <v>20</v>
      </c>
      <c r="D15" s="291" t="s">
        <v>36</v>
      </c>
      <c r="E15" s="28" t="s">
        <v>37</v>
      </c>
      <c r="F15" s="29" t="s">
        <v>38</v>
      </c>
      <c r="G15" s="30">
        <v>20</v>
      </c>
      <c r="H15" s="30" t="s">
        <v>39</v>
      </c>
      <c r="I15" s="126">
        <v>6</v>
      </c>
      <c r="J15" s="30" t="s">
        <v>39</v>
      </c>
      <c r="K15" s="127">
        <v>3</v>
      </c>
      <c r="L15" s="30" t="s">
        <v>39</v>
      </c>
      <c r="M15" s="30">
        <v>3</v>
      </c>
      <c r="N15" s="30" t="s">
        <v>39</v>
      </c>
      <c r="O15" s="126">
        <f t="shared" si="0"/>
        <v>100</v>
      </c>
      <c r="P15" s="127">
        <v>3</v>
      </c>
      <c r="Q15" s="30" t="s">
        <v>39</v>
      </c>
      <c r="R15" s="126">
        <f t="shared" ref="R15:R24" si="1">I15+M15+P15</f>
        <v>12</v>
      </c>
      <c r="S15" s="30" t="s">
        <v>39</v>
      </c>
      <c r="T15" s="167">
        <f>R15/G15*100</f>
        <v>60</v>
      </c>
      <c r="U15" s="168"/>
    </row>
    <row r="16" spans="1:21">
      <c r="A16" s="26">
        <v>1</v>
      </c>
      <c r="B16" s="290" t="s">
        <v>20</v>
      </c>
      <c r="C16" s="290" t="s">
        <v>20</v>
      </c>
      <c r="D16" s="291" t="s">
        <v>40</v>
      </c>
      <c r="E16" s="28" t="s">
        <v>41</v>
      </c>
      <c r="F16" s="29" t="s">
        <v>42</v>
      </c>
      <c r="G16" s="30">
        <v>72</v>
      </c>
      <c r="H16" s="30" t="s">
        <v>27</v>
      </c>
      <c r="I16" s="126">
        <v>24</v>
      </c>
      <c r="J16" s="30" t="s">
        <v>27</v>
      </c>
      <c r="K16" s="127">
        <v>12</v>
      </c>
      <c r="L16" s="30" t="s">
        <v>27</v>
      </c>
      <c r="M16" s="30">
        <v>12</v>
      </c>
      <c r="N16" s="30" t="s">
        <v>27</v>
      </c>
      <c r="O16" s="126">
        <f t="shared" si="0"/>
        <v>100</v>
      </c>
      <c r="P16" s="127">
        <v>12</v>
      </c>
      <c r="Q16" s="30" t="s">
        <v>27</v>
      </c>
      <c r="R16" s="126">
        <f t="shared" si="1"/>
        <v>48</v>
      </c>
      <c r="S16" s="30" t="s">
        <v>27</v>
      </c>
      <c r="T16" s="167">
        <f>R16/G16*100</f>
        <v>66.6666666666667</v>
      </c>
      <c r="U16" s="168"/>
    </row>
    <row r="17" spans="1:21">
      <c r="A17" s="26">
        <v>1</v>
      </c>
      <c r="B17" s="290" t="s">
        <v>20</v>
      </c>
      <c r="C17" s="290" t="s">
        <v>20</v>
      </c>
      <c r="D17" s="291" t="s">
        <v>43</v>
      </c>
      <c r="E17" s="31" t="s">
        <v>44</v>
      </c>
      <c r="F17" s="32" t="s">
        <v>45</v>
      </c>
      <c r="G17" s="30">
        <v>72</v>
      </c>
      <c r="H17" s="33" t="s">
        <v>27</v>
      </c>
      <c r="I17" s="126">
        <v>24</v>
      </c>
      <c r="J17" s="33" t="s">
        <v>27</v>
      </c>
      <c r="K17" s="127">
        <v>12</v>
      </c>
      <c r="L17" s="33" t="s">
        <v>27</v>
      </c>
      <c r="M17" s="30">
        <v>12</v>
      </c>
      <c r="N17" s="33" t="s">
        <v>27</v>
      </c>
      <c r="O17" s="126">
        <f t="shared" si="0"/>
        <v>100</v>
      </c>
      <c r="P17" s="127">
        <v>12</v>
      </c>
      <c r="Q17" s="33" t="s">
        <v>27</v>
      </c>
      <c r="R17" s="126">
        <f t="shared" si="1"/>
        <v>48</v>
      </c>
      <c r="S17" s="33" t="s">
        <v>27</v>
      </c>
      <c r="T17" s="169">
        <f t="shared" ref="T17:T24" si="2">+R17/G17*100</f>
        <v>66.6666666666667</v>
      </c>
      <c r="U17" s="168"/>
    </row>
    <row r="18" ht="23" customHeight="1" spans="1:21">
      <c r="A18" s="26">
        <v>1</v>
      </c>
      <c r="B18" s="290" t="s">
        <v>20</v>
      </c>
      <c r="C18" s="290" t="s">
        <v>20</v>
      </c>
      <c r="D18" s="291" t="s">
        <v>46</v>
      </c>
      <c r="E18" s="31" t="s">
        <v>47</v>
      </c>
      <c r="F18" s="32" t="s">
        <v>48</v>
      </c>
      <c r="G18" s="30">
        <v>72</v>
      </c>
      <c r="H18" s="33" t="s">
        <v>27</v>
      </c>
      <c r="I18" s="126">
        <v>24</v>
      </c>
      <c r="J18" s="33" t="s">
        <v>27</v>
      </c>
      <c r="K18" s="127">
        <v>12</v>
      </c>
      <c r="L18" s="33" t="s">
        <v>27</v>
      </c>
      <c r="M18" s="30">
        <v>12</v>
      </c>
      <c r="N18" s="33" t="s">
        <v>27</v>
      </c>
      <c r="O18" s="126">
        <f t="shared" si="0"/>
        <v>100</v>
      </c>
      <c r="P18" s="127">
        <v>12</v>
      </c>
      <c r="Q18" s="33" t="s">
        <v>27</v>
      </c>
      <c r="R18" s="126">
        <f t="shared" si="1"/>
        <v>48</v>
      </c>
      <c r="S18" s="33" t="s">
        <v>27</v>
      </c>
      <c r="T18" s="169">
        <f t="shared" si="2"/>
        <v>66.6666666666667</v>
      </c>
      <c r="U18" s="168"/>
    </row>
    <row r="19" ht="18" customHeight="1" spans="1:21">
      <c r="A19" s="26">
        <v>1</v>
      </c>
      <c r="B19" s="290" t="s">
        <v>20</v>
      </c>
      <c r="C19" s="290" t="s">
        <v>20</v>
      </c>
      <c r="D19" s="291" t="s">
        <v>49</v>
      </c>
      <c r="E19" s="31" t="s">
        <v>50</v>
      </c>
      <c r="F19" s="32" t="s">
        <v>51</v>
      </c>
      <c r="G19" s="30">
        <f>13*12*6</f>
        <v>936</v>
      </c>
      <c r="H19" s="34" t="s">
        <v>52</v>
      </c>
      <c r="I19" s="30">
        <f>13*12*2</f>
        <v>312</v>
      </c>
      <c r="J19" s="34" t="s">
        <v>52</v>
      </c>
      <c r="K19" s="45">
        <f t="shared" ref="K19:P19" si="3">13*12</f>
        <v>156</v>
      </c>
      <c r="L19" s="34" t="s">
        <v>52</v>
      </c>
      <c r="M19" s="45">
        <f t="shared" si="3"/>
        <v>156</v>
      </c>
      <c r="N19" s="34" t="s">
        <v>52</v>
      </c>
      <c r="O19" s="126">
        <f t="shared" si="0"/>
        <v>100</v>
      </c>
      <c r="P19" s="45">
        <f t="shared" si="3"/>
        <v>156</v>
      </c>
      <c r="Q19" s="34" t="s">
        <v>52</v>
      </c>
      <c r="R19" s="126">
        <f t="shared" si="1"/>
        <v>624</v>
      </c>
      <c r="S19" s="34" t="s">
        <v>52</v>
      </c>
      <c r="T19" s="169">
        <f t="shared" si="2"/>
        <v>66.6666666666667</v>
      </c>
      <c r="U19" s="170"/>
    </row>
    <row r="20" ht="17" customHeight="1" spans="1:21">
      <c r="A20" s="26">
        <v>1</v>
      </c>
      <c r="B20" s="290" t="s">
        <v>20</v>
      </c>
      <c r="C20" s="290" t="s">
        <v>20</v>
      </c>
      <c r="D20" s="291" t="s">
        <v>53</v>
      </c>
      <c r="E20" s="31" t="s">
        <v>54</v>
      </c>
      <c r="F20" s="32" t="s">
        <v>55</v>
      </c>
      <c r="G20" s="30">
        <v>72</v>
      </c>
      <c r="H20" s="33" t="s">
        <v>27</v>
      </c>
      <c r="I20" s="30">
        <v>24</v>
      </c>
      <c r="J20" s="128" t="s">
        <v>27</v>
      </c>
      <c r="K20" s="129">
        <v>12</v>
      </c>
      <c r="L20" s="128" t="s">
        <v>27</v>
      </c>
      <c r="M20" s="30">
        <v>12</v>
      </c>
      <c r="N20" s="128" t="s">
        <v>27</v>
      </c>
      <c r="O20" s="126">
        <f t="shared" si="0"/>
        <v>100</v>
      </c>
      <c r="P20" s="129">
        <v>12</v>
      </c>
      <c r="Q20" s="33" t="s">
        <v>27</v>
      </c>
      <c r="R20" s="126">
        <f t="shared" si="1"/>
        <v>48</v>
      </c>
      <c r="S20" s="128" t="s">
        <v>27</v>
      </c>
      <c r="T20" s="169">
        <f t="shared" si="2"/>
        <v>66.6666666666667</v>
      </c>
      <c r="U20" s="170"/>
    </row>
    <row r="21" ht="22" customHeight="1" spans="1:21">
      <c r="A21" s="35">
        <v>1</v>
      </c>
      <c r="B21" s="292" t="s">
        <v>20</v>
      </c>
      <c r="C21" s="292" t="s">
        <v>20</v>
      </c>
      <c r="D21" s="291" t="s">
        <v>56</v>
      </c>
      <c r="E21" s="31" t="s">
        <v>57</v>
      </c>
      <c r="F21" s="32" t="s">
        <v>58</v>
      </c>
      <c r="G21" s="30">
        <v>72</v>
      </c>
      <c r="H21" s="33" t="s">
        <v>27</v>
      </c>
      <c r="I21" s="30">
        <v>24</v>
      </c>
      <c r="J21" s="128" t="s">
        <v>27</v>
      </c>
      <c r="K21" s="129">
        <v>12</v>
      </c>
      <c r="L21" s="128" t="s">
        <v>27</v>
      </c>
      <c r="M21" s="30">
        <v>12</v>
      </c>
      <c r="N21" s="128" t="s">
        <v>27</v>
      </c>
      <c r="O21" s="126">
        <f t="shared" si="0"/>
        <v>100</v>
      </c>
      <c r="P21" s="129">
        <v>12</v>
      </c>
      <c r="Q21" s="33" t="s">
        <v>27</v>
      </c>
      <c r="R21" s="126">
        <f t="shared" si="1"/>
        <v>48</v>
      </c>
      <c r="S21" s="128" t="s">
        <v>27</v>
      </c>
      <c r="T21" s="169">
        <f t="shared" si="2"/>
        <v>66.6666666666667</v>
      </c>
      <c r="U21" s="170"/>
    </row>
    <row r="22" spans="1:21">
      <c r="A22" s="35">
        <v>1</v>
      </c>
      <c r="B22" s="292" t="s">
        <v>20</v>
      </c>
      <c r="C22" s="292" t="s">
        <v>20</v>
      </c>
      <c r="D22" s="291" t="s">
        <v>59</v>
      </c>
      <c r="E22" s="31" t="s">
        <v>60</v>
      </c>
      <c r="F22" s="32" t="s">
        <v>61</v>
      </c>
      <c r="G22" s="30">
        <f>1+1+2+2+4+4</f>
        <v>14</v>
      </c>
      <c r="H22" s="33" t="s">
        <v>39</v>
      </c>
      <c r="I22" s="130">
        <v>2</v>
      </c>
      <c r="J22" s="128" t="s">
        <v>39</v>
      </c>
      <c r="K22" s="47">
        <v>2</v>
      </c>
      <c r="L22" s="128" t="s">
        <v>39</v>
      </c>
      <c r="M22" s="130">
        <v>2</v>
      </c>
      <c r="N22" s="128" t="s">
        <v>39</v>
      </c>
      <c r="O22" s="126">
        <f t="shared" si="0"/>
        <v>100</v>
      </c>
      <c r="P22" s="129">
        <v>2</v>
      </c>
      <c r="Q22" s="33" t="s">
        <v>39</v>
      </c>
      <c r="R22" s="126">
        <f t="shared" si="1"/>
        <v>6</v>
      </c>
      <c r="S22" s="128" t="s">
        <v>39</v>
      </c>
      <c r="T22" s="169">
        <f t="shared" si="2"/>
        <v>42.8571428571429</v>
      </c>
      <c r="U22" s="170"/>
    </row>
    <row r="23" ht="17" customHeight="1" spans="1:21">
      <c r="A23" s="35">
        <v>1</v>
      </c>
      <c r="B23" s="292" t="s">
        <v>20</v>
      </c>
      <c r="C23" s="292" t="s">
        <v>20</v>
      </c>
      <c r="D23" s="291" t="s">
        <v>62</v>
      </c>
      <c r="E23" s="31" t="s">
        <v>63</v>
      </c>
      <c r="F23" s="32" t="s">
        <v>64</v>
      </c>
      <c r="G23" s="30">
        <v>24</v>
      </c>
      <c r="H23" s="33" t="s">
        <v>39</v>
      </c>
      <c r="I23" s="130">
        <v>8</v>
      </c>
      <c r="J23" s="128" t="s">
        <v>39</v>
      </c>
      <c r="K23" s="47">
        <v>4</v>
      </c>
      <c r="L23" s="128" t="s">
        <v>39</v>
      </c>
      <c r="M23" s="130">
        <v>4</v>
      </c>
      <c r="N23" s="128" t="s">
        <v>39</v>
      </c>
      <c r="O23" s="126">
        <f t="shared" si="0"/>
        <v>100</v>
      </c>
      <c r="P23" s="129">
        <v>4</v>
      </c>
      <c r="Q23" s="33" t="s">
        <v>39</v>
      </c>
      <c r="R23" s="126">
        <f t="shared" si="1"/>
        <v>16</v>
      </c>
      <c r="S23" s="128" t="s">
        <v>39</v>
      </c>
      <c r="T23" s="169">
        <f t="shared" si="2"/>
        <v>66.6666666666667</v>
      </c>
      <c r="U23" s="170"/>
    </row>
    <row r="24" ht="18" customHeight="1" spans="1:21">
      <c r="A24" s="35">
        <v>1</v>
      </c>
      <c r="B24" s="292" t="s">
        <v>20</v>
      </c>
      <c r="C24" s="292" t="s">
        <v>20</v>
      </c>
      <c r="D24" s="291" t="s">
        <v>65</v>
      </c>
      <c r="E24" s="31" t="s">
        <v>66</v>
      </c>
      <c r="F24" s="32" t="s">
        <v>67</v>
      </c>
      <c r="G24" s="30">
        <v>24</v>
      </c>
      <c r="H24" s="33" t="s">
        <v>27</v>
      </c>
      <c r="I24" s="30">
        <v>0</v>
      </c>
      <c r="J24" s="128" t="s">
        <v>27</v>
      </c>
      <c r="K24" s="129">
        <v>0</v>
      </c>
      <c r="L24" s="128" t="s">
        <v>27</v>
      </c>
      <c r="M24" s="129">
        <v>0</v>
      </c>
      <c r="N24" s="128" t="s">
        <v>27</v>
      </c>
      <c r="O24" s="293" t="s">
        <v>68</v>
      </c>
      <c r="P24" s="129">
        <v>0</v>
      </c>
      <c r="Q24" s="128" t="s">
        <v>27</v>
      </c>
      <c r="R24" s="126">
        <f t="shared" si="1"/>
        <v>0</v>
      </c>
      <c r="S24" s="129" t="s">
        <v>27</v>
      </c>
      <c r="T24" s="169">
        <f t="shared" si="2"/>
        <v>0</v>
      </c>
      <c r="U24" s="171"/>
    </row>
    <row r="25" customFormat="1" ht="6" customHeight="1" spans="1:2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171"/>
    </row>
    <row r="26" s="1" customFormat="1" ht="18" customHeight="1" spans="1:21">
      <c r="A26" s="37">
        <v>1</v>
      </c>
      <c r="B26" s="294" t="s">
        <v>20</v>
      </c>
      <c r="C26" s="294" t="s">
        <v>28</v>
      </c>
      <c r="D26" s="38"/>
      <c r="E26" s="39" t="s">
        <v>69</v>
      </c>
      <c r="F26" s="40" t="s">
        <v>70</v>
      </c>
      <c r="G26" s="41">
        <v>100</v>
      </c>
      <c r="H26" s="42" t="s">
        <v>24</v>
      </c>
      <c r="I26" s="41">
        <v>100</v>
      </c>
      <c r="J26" s="42" t="s">
        <v>24</v>
      </c>
      <c r="K26" s="41">
        <v>100</v>
      </c>
      <c r="L26" s="42" t="s">
        <v>24</v>
      </c>
      <c r="M26" s="41">
        <v>100</v>
      </c>
      <c r="N26" s="42" t="s">
        <v>24</v>
      </c>
      <c r="O26" s="131">
        <v>1</v>
      </c>
      <c r="P26" s="41">
        <v>100</v>
      </c>
      <c r="Q26" s="42" t="s">
        <v>24</v>
      </c>
      <c r="R26" s="41">
        <v>100</v>
      </c>
      <c r="S26" s="42" t="s">
        <v>24</v>
      </c>
      <c r="T26" s="41">
        <v>1</v>
      </c>
      <c r="U26" s="166"/>
    </row>
    <row r="27" s="1" customFormat="1" ht="15" customHeight="1" spans="1:21">
      <c r="A27" s="43">
        <v>1</v>
      </c>
      <c r="B27" s="295" t="s">
        <v>20</v>
      </c>
      <c r="C27" s="295" t="s">
        <v>28</v>
      </c>
      <c r="D27" s="296" t="s">
        <v>20</v>
      </c>
      <c r="E27" s="31" t="s">
        <v>71</v>
      </c>
      <c r="F27" s="32" t="s">
        <v>72</v>
      </c>
      <c r="G27" s="45">
        <f>0+0+1+0+0+1</f>
        <v>2</v>
      </c>
      <c r="H27" s="45" t="s">
        <v>73</v>
      </c>
      <c r="I27" s="45">
        <v>0</v>
      </c>
      <c r="J27" s="45" t="s">
        <v>73</v>
      </c>
      <c r="K27" s="129">
        <v>1</v>
      </c>
      <c r="L27" s="45" t="s">
        <v>73</v>
      </c>
      <c r="M27" s="45">
        <v>1</v>
      </c>
      <c r="N27" s="45" t="s">
        <v>73</v>
      </c>
      <c r="O27" s="47">
        <f t="shared" ref="O26:O38" si="4">M27/K27*100</f>
        <v>100</v>
      </c>
      <c r="P27" s="129">
        <v>1</v>
      </c>
      <c r="Q27" s="45" t="s">
        <v>73</v>
      </c>
      <c r="R27" s="47">
        <v>1</v>
      </c>
      <c r="S27" s="45" t="s">
        <v>73</v>
      </c>
      <c r="T27" s="172">
        <f>+R27/G27*100</f>
        <v>50</v>
      </c>
      <c r="U27" s="166"/>
    </row>
    <row r="28" s="1" customFormat="1" spans="1:21">
      <c r="A28" s="43">
        <v>1</v>
      </c>
      <c r="B28" s="295" t="s">
        <v>20</v>
      </c>
      <c r="C28" s="295" t="s">
        <v>28</v>
      </c>
      <c r="D28" s="296" t="s">
        <v>28</v>
      </c>
      <c r="E28" s="46" t="s">
        <v>74</v>
      </c>
      <c r="F28" s="32" t="s">
        <v>75</v>
      </c>
      <c r="G28" s="47">
        <f>0+0+18+20+6+1</f>
        <v>45</v>
      </c>
      <c r="H28" s="45" t="s">
        <v>73</v>
      </c>
      <c r="I28" s="47">
        <v>0</v>
      </c>
      <c r="J28" s="47" t="s">
        <v>73</v>
      </c>
      <c r="K28" s="129">
        <v>18</v>
      </c>
      <c r="L28" s="45" t="s">
        <v>73</v>
      </c>
      <c r="M28" s="129">
        <v>18</v>
      </c>
      <c r="N28" s="47" t="s">
        <v>73</v>
      </c>
      <c r="O28" s="47">
        <f t="shared" si="4"/>
        <v>100</v>
      </c>
      <c r="P28" s="129">
        <v>10</v>
      </c>
      <c r="Q28" s="45" t="s">
        <v>73</v>
      </c>
      <c r="R28" s="47">
        <f t="shared" ref="R28:R37" si="5">I28+M28+P28</f>
        <v>28</v>
      </c>
      <c r="S28" s="47" t="s">
        <v>73</v>
      </c>
      <c r="T28" s="172">
        <f>+R28/G28*100</f>
        <v>62.2222222222222</v>
      </c>
      <c r="U28" s="166"/>
    </row>
    <row r="29" s="1" customFormat="1" ht="17" customHeight="1" spans="1:21">
      <c r="A29" s="43">
        <v>1</v>
      </c>
      <c r="B29" s="295" t="s">
        <v>20</v>
      </c>
      <c r="C29" s="295" t="s">
        <v>28</v>
      </c>
      <c r="D29" s="296" t="s">
        <v>31</v>
      </c>
      <c r="E29" s="32" t="s">
        <v>76</v>
      </c>
      <c r="F29" s="31" t="s">
        <v>77</v>
      </c>
      <c r="G29" s="47">
        <f>2+2+20+15+10+5</f>
        <v>54</v>
      </c>
      <c r="H29" s="45" t="s">
        <v>73</v>
      </c>
      <c r="I29" s="47">
        <v>2</v>
      </c>
      <c r="J29" s="47" t="s">
        <v>34</v>
      </c>
      <c r="K29" s="129">
        <v>20</v>
      </c>
      <c r="L29" s="45" t="s">
        <v>73</v>
      </c>
      <c r="M29" s="47">
        <v>20</v>
      </c>
      <c r="N29" s="47" t="s">
        <v>73</v>
      </c>
      <c r="O29" s="47">
        <f t="shared" si="4"/>
        <v>100</v>
      </c>
      <c r="P29" s="129">
        <v>15</v>
      </c>
      <c r="Q29" s="45" t="s">
        <v>73</v>
      </c>
      <c r="R29" s="47">
        <f t="shared" si="5"/>
        <v>37</v>
      </c>
      <c r="S29" s="47" t="s">
        <v>34</v>
      </c>
      <c r="T29" s="172">
        <f t="shared" ref="T27:T38" si="6">+R29/G29*100</f>
        <v>68.5185185185185</v>
      </c>
      <c r="U29" s="166"/>
    </row>
    <row r="30" s="1" customFormat="1" ht="18" customHeight="1" spans="1:21">
      <c r="A30" s="43">
        <v>1</v>
      </c>
      <c r="B30" s="295" t="s">
        <v>20</v>
      </c>
      <c r="C30" s="295" t="s">
        <v>28</v>
      </c>
      <c r="D30" s="296" t="s">
        <v>36</v>
      </c>
      <c r="E30" s="48" t="s">
        <v>78</v>
      </c>
      <c r="F30" s="31" t="s">
        <v>79</v>
      </c>
      <c r="G30" s="47">
        <v>10</v>
      </c>
      <c r="H30" s="45" t="s">
        <v>73</v>
      </c>
      <c r="I30" s="47">
        <v>1</v>
      </c>
      <c r="J30" s="47" t="s">
        <v>73</v>
      </c>
      <c r="K30" s="127">
        <v>4</v>
      </c>
      <c r="L30" s="45" t="s">
        <v>73</v>
      </c>
      <c r="M30" s="47">
        <v>4</v>
      </c>
      <c r="N30" s="47" t="s">
        <v>73</v>
      </c>
      <c r="O30" s="47">
        <f t="shared" si="4"/>
        <v>100</v>
      </c>
      <c r="P30" s="127">
        <v>1</v>
      </c>
      <c r="Q30" s="45" t="s">
        <v>73</v>
      </c>
      <c r="R30" s="47">
        <f t="shared" si="5"/>
        <v>6</v>
      </c>
      <c r="S30" s="297" t="s">
        <v>68</v>
      </c>
      <c r="T30" s="172">
        <f t="shared" si="6"/>
        <v>60</v>
      </c>
      <c r="U30" s="166"/>
    </row>
    <row r="31" s="1" customFormat="1" ht="16" customHeight="1" spans="1:21">
      <c r="A31" s="43">
        <v>1</v>
      </c>
      <c r="B31" s="295" t="s">
        <v>20</v>
      </c>
      <c r="C31" s="295" t="s">
        <v>28</v>
      </c>
      <c r="D31" s="296" t="s">
        <v>40</v>
      </c>
      <c r="E31" s="32" t="s">
        <v>80</v>
      </c>
      <c r="F31" s="31" t="s">
        <v>81</v>
      </c>
      <c r="G31" s="45">
        <v>6</v>
      </c>
      <c r="H31" s="49" t="s">
        <v>73</v>
      </c>
      <c r="I31" s="45">
        <v>2</v>
      </c>
      <c r="J31" s="49" t="s">
        <v>73</v>
      </c>
      <c r="K31" s="129">
        <v>1</v>
      </c>
      <c r="L31" s="49" t="s">
        <v>73</v>
      </c>
      <c r="M31" s="45">
        <v>1</v>
      </c>
      <c r="N31" s="49" t="s">
        <v>73</v>
      </c>
      <c r="O31" s="47">
        <f t="shared" si="4"/>
        <v>100</v>
      </c>
      <c r="P31" s="129">
        <v>1</v>
      </c>
      <c r="Q31" s="49" t="s">
        <v>73</v>
      </c>
      <c r="R31" s="47">
        <f t="shared" si="5"/>
        <v>4</v>
      </c>
      <c r="S31" s="49" t="s">
        <v>73</v>
      </c>
      <c r="T31" s="172">
        <f t="shared" si="6"/>
        <v>66.6666666666667</v>
      </c>
      <c r="U31" s="166"/>
    </row>
    <row r="32" s="1" customFormat="1" ht="17" customHeight="1" spans="1:21">
      <c r="A32" s="43">
        <v>1</v>
      </c>
      <c r="B32" s="295" t="s">
        <v>20</v>
      </c>
      <c r="C32" s="295" t="s">
        <v>28</v>
      </c>
      <c r="D32" s="296" t="s">
        <v>43</v>
      </c>
      <c r="E32" s="32" t="s">
        <v>82</v>
      </c>
      <c r="F32" s="31" t="s">
        <v>83</v>
      </c>
      <c r="G32" s="45">
        <f>5+5+6+7+8+9</f>
        <v>40</v>
      </c>
      <c r="H32" s="45" t="s">
        <v>73</v>
      </c>
      <c r="I32" s="45">
        <v>10</v>
      </c>
      <c r="J32" s="45" t="s">
        <v>73</v>
      </c>
      <c r="K32" s="129">
        <v>6</v>
      </c>
      <c r="L32" s="45" t="s">
        <v>73</v>
      </c>
      <c r="M32" s="45">
        <v>6</v>
      </c>
      <c r="N32" s="45" t="s">
        <v>73</v>
      </c>
      <c r="O32" s="47">
        <f t="shared" si="4"/>
        <v>100</v>
      </c>
      <c r="P32" s="129">
        <v>7</v>
      </c>
      <c r="Q32" s="45" t="s">
        <v>73</v>
      </c>
      <c r="R32" s="47">
        <f t="shared" si="5"/>
        <v>23</v>
      </c>
      <c r="S32" s="45" t="s">
        <v>73</v>
      </c>
      <c r="T32" s="172">
        <f t="shared" si="6"/>
        <v>57.5</v>
      </c>
      <c r="U32" s="166"/>
    </row>
    <row r="33" s="1" customFormat="1" ht="17" customHeight="1" spans="1:21">
      <c r="A33" s="43">
        <v>1</v>
      </c>
      <c r="B33" s="295" t="s">
        <v>20</v>
      </c>
      <c r="C33" s="295" t="s">
        <v>28</v>
      </c>
      <c r="D33" s="296" t="s">
        <v>46</v>
      </c>
      <c r="E33" s="32" t="s">
        <v>84</v>
      </c>
      <c r="F33" s="32" t="s">
        <v>85</v>
      </c>
      <c r="G33" s="45">
        <f>25+17+18+15+15+15</f>
        <v>105</v>
      </c>
      <c r="H33" s="45" t="s">
        <v>73</v>
      </c>
      <c r="I33" s="45">
        <f>25+17</f>
        <v>42</v>
      </c>
      <c r="J33" s="45" t="s">
        <v>73</v>
      </c>
      <c r="K33" s="129">
        <v>18</v>
      </c>
      <c r="L33" s="45" t="s">
        <v>73</v>
      </c>
      <c r="M33" s="45">
        <v>18</v>
      </c>
      <c r="N33" s="45" t="s">
        <v>73</v>
      </c>
      <c r="O33" s="47">
        <f t="shared" si="4"/>
        <v>100</v>
      </c>
      <c r="P33" s="129">
        <v>15</v>
      </c>
      <c r="Q33" s="45" t="s">
        <v>73</v>
      </c>
      <c r="R33" s="47">
        <f t="shared" si="5"/>
        <v>75</v>
      </c>
      <c r="S33" s="45" t="s">
        <v>73</v>
      </c>
      <c r="T33" s="172">
        <f t="shared" si="6"/>
        <v>71.4285714285714</v>
      </c>
      <c r="U33" s="166"/>
    </row>
    <row r="34" s="1" customFormat="1" ht="17" customHeight="1" spans="1:21">
      <c r="A34" s="43">
        <v>1</v>
      </c>
      <c r="B34" s="295" t="s">
        <v>20</v>
      </c>
      <c r="C34" s="295" t="s">
        <v>28</v>
      </c>
      <c r="D34" s="296" t="s">
        <v>49</v>
      </c>
      <c r="E34" s="32" t="s">
        <v>86</v>
      </c>
      <c r="F34" s="32" t="s">
        <v>87</v>
      </c>
      <c r="G34" s="45">
        <f>6+3+5+5+7+7</f>
        <v>33</v>
      </c>
      <c r="H34" s="45" t="s">
        <v>27</v>
      </c>
      <c r="I34" s="45">
        <v>9</v>
      </c>
      <c r="J34" s="45" t="s">
        <v>73</v>
      </c>
      <c r="K34" s="127">
        <v>5</v>
      </c>
      <c r="L34" s="45" t="s">
        <v>73</v>
      </c>
      <c r="M34" s="45">
        <v>5</v>
      </c>
      <c r="N34" s="45" t="s">
        <v>73</v>
      </c>
      <c r="O34" s="47">
        <f t="shared" si="4"/>
        <v>100</v>
      </c>
      <c r="P34" s="127">
        <v>5</v>
      </c>
      <c r="Q34" s="45" t="s">
        <v>73</v>
      </c>
      <c r="R34" s="47">
        <f t="shared" si="5"/>
        <v>19</v>
      </c>
      <c r="S34" s="45" t="s">
        <v>73</v>
      </c>
      <c r="T34" s="172">
        <f t="shared" si="6"/>
        <v>57.5757575757576</v>
      </c>
      <c r="U34" s="166"/>
    </row>
    <row r="35" ht="20" customHeight="1" spans="1:21">
      <c r="A35" s="43">
        <v>1</v>
      </c>
      <c r="B35" s="295" t="s">
        <v>20</v>
      </c>
      <c r="C35" s="295" t="s">
        <v>28</v>
      </c>
      <c r="D35" s="296" t="s">
        <v>53</v>
      </c>
      <c r="E35" s="32" t="s">
        <v>88</v>
      </c>
      <c r="F35" s="32" t="s">
        <v>89</v>
      </c>
      <c r="G35" s="45">
        <f>0+20+27+27+27+27</f>
        <v>128</v>
      </c>
      <c r="H35" s="33" t="s">
        <v>73</v>
      </c>
      <c r="I35" s="30">
        <v>20</v>
      </c>
      <c r="J35" s="33" t="s">
        <v>73</v>
      </c>
      <c r="K35" s="129">
        <v>27</v>
      </c>
      <c r="L35" s="33" t="s">
        <v>73</v>
      </c>
      <c r="M35" s="30">
        <v>27</v>
      </c>
      <c r="N35" s="33" t="s">
        <v>73</v>
      </c>
      <c r="O35" s="47">
        <f t="shared" si="4"/>
        <v>100</v>
      </c>
      <c r="P35" s="129">
        <v>27</v>
      </c>
      <c r="Q35" s="45" t="s">
        <v>73</v>
      </c>
      <c r="R35" s="47">
        <f t="shared" si="5"/>
        <v>74</v>
      </c>
      <c r="S35" s="45" t="s">
        <v>73</v>
      </c>
      <c r="T35" s="172">
        <f t="shared" si="6"/>
        <v>57.8125</v>
      </c>
      <c r="U35" s="168"/>
    </row>
    <row r="36" spans="1:21">
      <c r="A36" s="43">
        <v>1</v>
      </c>
      <c r="B36" s="295" t="s">
        <v>20</v>
      </c>
      <c r="C36" s="295" t="s">
        <v>28</v>
      </c>
      <c r="D36" s="296" t="s">
        <v>56</v>
      </c>
      <c r="E36" s="32" t="s">
        <v>90</v>
      </c>
      <c r="F36" s="32" t="s">
        <v>91</v>
      </c>
      <c r="G36" s="45">
        <v>4</v>
      </c>
      <c r="H36" s="33" t="s">
        <v>73</v>
      </c>
      <c r="I36" s="30">
        <v>1</v>
      </c>
      <c r="J36" s="33" t="s">
        <v>73</v>
      </c>
      <c r="K36" s="127">
        <v>0</v>
      </c>
      <c r="L36" s="298" t="s">
        <v>68</v>
      </c>
      <c r="M36" s="30">
        <v>0</v>
      </c>
      <c r="N36" s="298" t="s">
        <v>68</v>
      </c>
      <c r="O36" s="297" t="s">
        <v>68</v>
      </c>
      <c r="P36" s="127">
        <v>1</v>
      </c>
      <c r="Q36" s="45" t="s">
        <v>73</v>
      </c>
      <c r="R36" s="47">
        <f t="shared" si="5"/>
        <v>2</v>
      </c>
      <c r="S36" s="47" t="s">
        <v>73</v>
      </c>
      <c r="T36" s="172">
        <f t="shared" si="6"/>
        <v>50</v>
      </c>
      <c r="U36" s="168"/>
    </row>
    <row r="37" ht="15" spans="1:21">
      <c r="A37" s="43">
        <v>1</v>
      </c>
      <c r="B37" s="295" t="s">
        <v>20</v>
      </c>
      <c r="C37" s="295" t="s">
        <v>28</v>
      </c>
      <c r="D37" s="296" t="s">
        <v>59</v>
      </c>
      <c r="E37" s="50" t="s">
        <v>92</v>
      </c>
      <c r="F37" s="32" t="s">
        <v>93</v>
      </c>
      <c r="G37" s="45">
        <v>8</v>
      </c>
      <c r="H37" s="33" t="s">
        <v>39</v>
      </c>
      <c r="I37" s="30">
        <v>4</v>
      </c>
      <c r="J37" s="33" t="s">
        <v>39</v>
      </c>
      <c r="K37" s="127">
        <v>4</v>
      </c>
      <c r="L37" s="33" t="s">
        <v>39</v>
      </c>
      <c r="M37" s="127">
        <v>4</v>
      </c>
      <c r="N37" s="33" t="s">
        <v>39</v>
      </c>
      <c r="O37" s="47">
        <f>M37/K37*100</f>
        <v>100</v>
      </c>
      <c r="P37" s="127">
        <v>0</v>
      </c>
      <c r="Q37" s="45">
        <v>0</v>
      </c>
      <c r="R37" s="47">
        <f t="shared" si="5"/>
        <v>8</v>
      </c>
      <c r="S37" s="47" t="s">
        <v>39</v>
      </c>
      <c r="T37" s="172">
        <f t="shared" si="6"/>
        <v>100</v>
      </c>
      <c r="U37" s="168"/>
    </row>
    <row r="38" ht="6" customHeight="1" spans="1:2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132"/>
      <c r="P38" s="133"/>
      <c r="Q38" s="173"/>
      <c r="R38" s="174"/>
      <c r="S38" s="175"/>
      <c r="T38" s="176"/>
      <c r="U38" s="168"/>
    </row>
    <row r="39" s="1" customFormat="1" ht="18" customHeight="1" spans="1:21">
      <c r="A39" s="52">
        <v>1</v>
      </c>
      <c r="B39" s="299" t="s">
        <v>20</v>
      </c>
      <c r="C39" s="299" t="s">
        <v>31</v>
      </c>
      <c r="D39" s="300" t="s">
        <v>20</v>
      </c>
      <c r="E39" s="54" t="s">
        <v>94</v>
      </c>
      <c r="F39" s="55" t="s">
        <v>95</v>
      </c>
      <c r="G39" s="56">
        <v>100</v>
      </c>
      <c r="H39" s="57" t="s">
        <v>24</v>
      </c>
      <c r="I39" s="56">
        <v>100</v>
      </c>
      <c r="J39" s="57" t="s">
        <v>24</v>
      </c>
      <c r="K39" s="56">
        <v>100</v>
      </c>
      <c r="L39" s="57" t="s">
        <v>24</v>
      </c>
      <c r="M39" s="134">
        <v>100</v>
      </c>
      <c r="N39" s="135" t="s">
        <v>24</v>
      </c>
      <c r="O39" s="136">
        <v>1</v>
      </c>
      <c r="P39" s="134">
        <v>100</v>
      </c>
      <c r="Q39" s="135" t="s">
        <v>24</v>
      </c>
      <c r="R39" s="134">
        <v>100</v>
      </c>
      <c r="S39" s="135" t="s">
        <v>24</v>
      </c>
      <c r="T39" s="144">
        <v>1</v>
      </c>
      <c r="U39" s="166"/>
    </row>
    <row r="40" ht="16" customHeight="1" spans="1:21">
      <c r="A40" s="58">
        <v>1</v>
      </c>
      <c r="B40" s="301" t="s">
        <v>20</v>
      </c>
      <c r="C40" s="301" t="s">
        <v>31</v>
      </c>
      <c r="D40" s="302" t="s">
        <v>20</v>
      </c>
      <c r="E40" s="60" t="s">
        <v>96</v>
      </c>
      <c r="F40" s="61" t="s">
        <v>97</v>
      </c>
      <c r="G40" s="62">
        <f>47+50+50+45+48+50</f>
        <v>290</v>
      </c>
      <c r="H40" s="62" t="s">
        <v>98</v>
      </c>
      <c r="I40" s="137">
        <f>47+50</f>
        <v>97</v>
      </c>
      <c r="J40" s="62" t="s">
        <v>98</v>
      </c>
      <c r="K40" s="138">
        <v>50</v>
      </c>
      <c r="L40" s="62" t="s">
        <v>98</v>
      </c>
      <c r="M40" s="139">
        <v>50</v>
      </c>
      <c r="N40" s="139" t="s">
        <v>98</v>
      </c>
      <c r="O40" s="140">
        <f>M40/K40*100</f>
        <v>100</v>
      </c>
      <c r="P40" s="138">
        <v>45</v>
      </c>
      <c r="Q40" s="139" t="s">
        <v>98</v>
      </c>
      <c r="R40" s="140">
        <f>I40+M40+P40</f>
        <v>192</v>
      </c>
      <c r="S40" s="139" t="s">
        <v>98</v>
      </c>
      <c r="T40" s="177">
        <f>+R40/G40*100</f>
        <v>66.2068965517241</v>
      </c>
      <c r="U40" s="168"/>
    </row>
    <row r="41" ht="6" customHeight="1" spans="1:21">
      <c r="A41" s="63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141"/>
      <c r="P41" s="64"/>
      <c r="Q41" s="64"/>
      <c r="R41" s="64"/>
      <c r="S41" s="64"/>
      <c r="T41" s="178"/>
      <c r="U41" s="168"/>
    </row>
    <row r="42" s="1" customFormat="1" ht="24" customHeight="1" spans="1:21">
      <c r="A42" s="52">
        <v>1</v>
      </c>
      <c r="B42" s="299" t="s">
        <v>20</v>
      </c>
      <c r="C42" s="299" t="s">
        <v>36</v>
      </c>
      <c r="D42" s="300" t="s">
        <v>20</v>
      </c>
      <c r="E42" s="54" t="s">
        <v>99</v>
      </c>
      <c r="F42" s="55" t="s">
        <v>100</v>
      </c>
      <c r="G42" s="65">
        <v>100</v>
      </c>
      <c r="H42" s="66" t="s">
        <v>24</v>
      </c>
      <c r="I42" s="65">
        <v>100</v>
      </c>
      <c r="J42" s="66" t="s">
        <v>24</v>
      </c>
      <c r="K42" s="65">
        <v>100</v>
      </c>
      <c r="L42" s="66" t="s">
        <v>24</v>
      </c>
      <c r="M42" s="142">
        <v>100</v>
      </c>
      <c r="N42" s="143" t="s">
        <v>24</v>
      </c>
      <c r="O42" s="144">
        <v>1</v>
      </c>
      <c r="P42" s="142">
        <v>100</v>
      </c>
      <c r="Q42" s="143" t="s">
        <v>24</v>
      </c>
      <c r="R42" s="142">
        <v>100</v>
      </c>
      <c r="S42" s="143" t="s">
        <v>24</v>
      </c>
      <c r="T42" s="144">
        <v>1</v>
      </c>
      <c r="U42" s="166"/>
    </row>
    <row r="43" ht="17" customHeight="1" spans="1:21">
      <c r="A43" s="58">
        <v>1</v>
      </c>
      <c r="B43" s="301" t="s">
        <v>20</v>
      </c>
      <c r="C43" s="301" t="s">
        <v>36</v>
      </c>
      <c r="D43" s="302" t="s">
        <v>20</v>
      </c>
      <c r="E43" s="67" t="s">
        <v>101</v>
      </c>
      <c r="F43" s="68" t="s">
        <v>102</v>
      </c>
      <c r="G43" s="69">
        <f>107+16+17+9+10+15</f>
        <v>174</v>
      </c>
      <c r="H43" s="70" t="s">
        <v>39</v>
      </c>
      <c r="I43" s="145">
        <f>107+16</f>
        <v>123</v>
      </c>
      <c r="J43" s="70" t="s">
        <v>39</v>
      </c>
      <c r="K43" s="146">
        <v>17</v>
      </c>
      <c r="L43" s="147" t="s">
        <v>39</v>
      </c>
      <c r="M43" s="145">
        <v>17</v>
      </c>
      <c r="N43" s="70" t="s">
        <v>39</v>
      </c>
      <c r="O43" s="140">
        <f t="shared" ref="O43:O50" si="7">M43/K43*100</f>
        <v>100</v>
      </c>
      <c r="P43" s="146">
        <v>9</v>
      </c>
      <c r="Q43" s="70" t="s">
        <v>39</v>
      </c>
      <c r="R43" s="179">
        <f t="shared" ref="R43:R50" si="8">I43+M43+P43</f>
        <v>149</v>
      </c>
      <c r="S43" s="147" t="s">
        <v>39</v>
      </c>
      <c r="T43" s="180">
        <f t="shared" ref="T43:T48" si="9">+R43/G43*100</f>
        <v>85.632183908046</v>
      </c>
      <c r="U43" s="168"/>
    </row>
    <row r="44" ht="9" customHeight="1" spans="1:21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92"/>
      <c r="P44" s="71"/>
      <c r="Q44" s="92"/>
      <c r="R44" s="92"/>
      <c r="S44" s="92"/>
      <c r="T44" s="181"/>
      <c r="U44" s="168"/>
    </row>
    <row r="45" s="2" customFormat="1" ht="31" customHeight="1" spans="1:21">
      <c r="A45" s="72">
        <v>1</v>
      </c>
      <c r="B45" s="303" t="s">
        <v>20</v>
      </c>
      <c r="C45" s="303" t="s">
        <v>40</v>
      </c>
      <c r="D45" s="304" t="s">
        <v>20</v>
      </c>
      <c r="E45" s="74" t="s">
        <v>103</v>
      </c>
      <c r="F45" s="75" t="s">
        <v>104</v>
      </c>
      <c r="G45" s="65">
        <v>100</v>
      </c>
      <c r="H45" s="66" t="s">
        <v>24</v>
      </c>
      <c r="I45" s="65">
        <v>100</v>
      </c>
      <c r="J45" s="66" t="s">
        <v>24</v>
      </c>
      <c r="K45" s="65">
        <v>100</v>
      </c>
      <c r="L45" s="66" t="s">
        <v>24</v>
      </c>
      <c r="M45" s="142">
        <v>100</v>
      </c>
      <c r="N45" s="143" t="s">
        <v>24</v>
      </c>
      <c r="O45" s="144">
        <v>1</v>
      </c>
      <c r="P45" s="142">
        <v>100</v>
      </c>
      <c r="Q45" s="143" t="s">
        <v>24</v>
      </c>
      <c r="R45" s="142">
        <v>100</v>
      </c>
      <c r="S45" s="143" t="s">
        <v>24</v>
      </c>
      <c r="T45" s="144">
        <v>1</v>
      </c>
      <c r="U45" s="182"/>
    </row>
    <row r="46" s="3" customFormat="1" ht="24" customHeight="1" spans="1:21">
      <c r="A46" s="58">
        <v>1</v>
      </c>
      <c r="B46" s="301" t="s">
        <v>20</v>
      </c>
      <c r="C46" s="301" t="s">
        <v>40</v>
      </c>
      <c r="D46" s="305" t="s">
        <v>20</v>
      </c>
      <c r="E46" s="77" t="s">
        <v>105</v>
      </c>
      <c r="F46" s="31" t="s">
        <v>106</v>
      </c>
      <c r="G46" s="78">
        <v>24</v>
      </c>
      <c r="H46" s="33" t="s">
        <v>107</v>
      </c>
      <c r="I46" s="30">
        <v>8</v>
      </c>
      <c r="J46" s="33" t="s">
        <v>107</v>
      </c>
      <c r="K46" s="129">
        <v>4</v>
      </c>
      <c r="L46" s="33" t="s">
        <v>107</v>
      </c>
      <c r="M46" s="30">
        <v>4</v>
      </c>
      <c r="N46" s="33" t="s">
        <v>107</v>
      </c>
      <c r="O46" s="47">
        <f t="shared" si="7"/>
        <v>100</v>
      </c>
      <c r="P46" s="129">
        <v>4</v>
      </c>
      <c r="Q46" s="33" t="s">
        <v>107</v>
      </c>
      <c r="R46" s="126">
        <f t="shared" si="8"/>
        <v>16</v>
      </c>
      <c r="S46" s="33" t="s">
        <v>107</v>
      </c>
      <c r="T46" s="169">
        <f t="shared" si="9"/>
        <v>66.6666666666667</v>
      </c>
      <c r="U46" s="183"/>
    </row>
    <row r="47" s="3" customFormat="1" ht="26" customHeight="1" spans="1:21">
      <c r="A47" s="58">
        <v>1</v>
      </c>
      <c r="B47" s="301" t="s">
        <v>20</v>
      </c>
      <c r="C47" s="301" t="s">
        <v>40</v>
      </c>
      <c r="D47" s="305" t="s">
        <v>28</v>
      </c>
      <c r="E47" s="77" t="s">
        <v>108</v>
      </c>
      <c r="F47" s="31" t="s">
        <v>109</v>
      </c>
      <c r="G47" s="79">
        <f>20+19+24+30+30+30</f>
        <v>153</v>
      </c>
      <c r="H47" s="80" t="s">
        <v>39</v>
      </c>
      <c r="I47" s="148">
        <f>20+19</f>
        <v>39</v>
      </c>
      <c r="J47" s="80" t="s">
        <v>39</v>
      </c>
      <c r="K47" s="149">
        <v>24</v>
      </c>
      <c r="L47" s="33" t="s">
        <v>39</v>
      </c>
      <c r="M47" s="129">
        <v>24</v>
      </c>
      <c r="N47" s="33" t="s">
        <v>39</v>
      </c>
      <c r="O47" s="47">
        <f t="shared" si="7"/>
        <v>100</v>
      </c>
      <c r="P47" s="129">
        <v>30</v>
      </c>
      <c r="Q47" s="33" t="s">
        <v>39</v>
      </c>
      <c r="R47" s="126">
        <f t="shared" si="8"/>
        <v>93</v>
      </c>
      <c r="S47" s="33" t="s">
        <v>39</v>
      </c>
      <c r="T47" s="169">
        <f t="shared" si="9"/>
        <v>60.7843137254902</v>
      </c>
      <c r="U47" s="184"/>
    </row>
    <row r="48" s="3" customFormat="1" ht="34" customHeight="1" spans="1:21">
      <c r="A48" s="58">
        <v>1</v>
      </c>
      <c r="B48" s="301" t="s">
        <v>20</v>
      </c>
      <c r="C48" s="301" t="s">
        <v>40</v>
      </c>
      <c r="D48" s="305" t="s">
        <v>31</v>
      </c>
      <c r="E48" s="77" t="s">
        <v>110</v>
      </c>
      <c r="F48" s="31" t="s">
        <v>111</v>
      </c>
      <c r="G48" s="79">
        <v>30</v>
      </c>
      <c r="H48" s="33" t="s">
        <v>107</v>
      </c>
      <c r="I48" s="148">
        <v>6</v>
      </c>
      <c r="J48" s="80" t="s">
        <v>107</v>
      </c>
      <c r="K48" s="149">
        <v>6</v>
      </c>
      <c r="L48" s="33" t="s">
        <v>107</v>
      </c>
      <c r="M48" s="129">
        <v>6</v>
      </c>
      <c r="N48" s="33" t="s">
        <v>107</v>
      </c>
      <c r="O48" s="47">
        <f t="shared" si="7"/>
        <v>100</v>
      </c>
      <c r="P48" s="129">
        <v>6</v>
      </c>
      <c r="Q48" s="33" t="s">
        <v>107</v>
      </c>
      <c r="R48" s="126">
        <f t="shared" si="8"/>
        <v>18</v>
      </c>
      <c r="S48" s="33" t="s">
        <v>107</v>
      </c>
      <c r="T48" s="169">
        <f t="shared" ref="T48:T50" si="10">+R48/G48*100</f>
        <v>60</v>
      </c>
      <c r="U48" s="184"/>
    </row>
    <row r="49" s="3" customFormat="1" ht="19" customHeight="1" spans="1:21">
      <c r="A49" s="58">
        <v>1</v>
      </c>
      <c r="B49" s="301" t="s">
        <v>20</v>
      </c>
      <c r="C49" s="301" t="s">
        <v>40</v>
      </c>
      <c r="D49" s="306" t="s">
        <v>36</v>
      </c>
      <c r="E49" s="82" t="s">
        <v>112</v>
      </c>
      <c r="F49" s="83" t="s">
        <v>113</v>
      </c>
      <c r="G49" s="84">
        <v>4</v>
      </c>
      <c r="H49" s="85" t="s">
        <v>107</v>
      </c>
      <c r="I49" s="150">
        <v>0</v>
      </c>
      <c r="J49" s="62" t="s">
        <v>107</v>
      </c>
      <c r="K49" s="151">
        <v>1</v>
      </c>
      <c r="L49" s="62" t="s">
        <v>107</v>
      </c>
      <c r="M49" s="151">
        <v>1</v>
      </c>
      <c r="N49" s="62" t="s">
        <v>107</v>
      </c>
      <c r="O49" s="152">
        <f t="shared" si="7"/>
        <v>100</v>
      </c>
      <c r="P49" s="151">
        <v>1</v>
      </c>
      <c r="Q49" s="62" t="s">
        <v>107</v>
      </c>
      <c r="R49" s="185">
        <f t="shared" si="8"/>
        <v>2</v>
      </c>
      <c r="S49" s="62" t="s">
        <v>107</v>
      </c>
      <c r="T49" s="186">
        <f t="shared" si="10"/>
        <v>50</v>
      </c>
      <c r="U49" s="184"/>
    </row>
    <row r="50" s="3" customFormat="1" ht="22" customHeight="1" spans="1:21">
      <c r="A50" s="86">
        <v>1</v>
      </c>
      <c r="B50" s="307" t="s">
        <v>20</v>
      </c>
      <c r="C50" s="307" t="s">
        <v>40</v>
      </c>
      <c r="D50" s="308" t="s">
        <v>40</v>
      </c>
      <c r="E50" s="88" t="s">
        <v>92</v>
      </c>
      <c r="F50" s="89" t="s">
        <v>93</v>
      </c>
      <c r="G50" s="90">
        <f>0+0+0+4+4+4</f>
        <v>12</v>
      </c>
      <c r="H50" s="91" t="s">
        <v>39</v>
      </c>
      <c r="I50" s="153">
        <v>0</v>
      </c>
      <c r="J50" s="91" t="s">
        <v>39</v>
      </c>
      <c r="K50" s="154">
        <v>0</v>
      </c>
      <c r="L50" s="91" t="s">
        <v>39</v>
      </c>
      <c r="M50" s="153">
        <v>0</v>
      </c>
      <c r="N50" s="91" t="s">
        <v>39</v>
      </c>
      <c r="O50" s="155">
        <v>0</v>
      </c>
      <c r="P50" s="154">
        <v>4</v>
      </c>
      <c r="Q50" s="90" t="s">
        <v>39</v>
      </c>
      <c r="R50" s="155">
        <f t="shared" si="8"/>
        <v>4</v>
      </c>
      <c r="S50" s="155" t="s">
        <v>39</v>
      </c>
      <c r="T50" s="187">
        <f t="shared" ref="T50:T55" si="11">+R50/G50*100</f>
        <v>33.3333333333333</v>
      </c>
      <c r="U50" s="184"/>
    </row>
    <row r="51" s="1" customFormat="1" ht="8" customHeight="1" spans="1:21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181"/>
      <c r="U51" s="166"/>
    </row>
    <row r="52" s="1" customFormat="1" ht="23" customHeight="1" spans="1:21">
      <c r="A52" s="72">
        <v>1</v>
      </c>
      <c r="B52" s="303" t="s">
        <v>20</v>
      </c>
      <c r="C52" s="303" t="s">
        <v>43</v>
      </c>
      <c r="D52" s="73"/>
      <c r="E52" s="93" t="s">
        <v>114</v>
      </c>
      <c r="F52" s="93" t="s">
        <v>115</v>
      </c>
      <c r="G52" s="94">
        <v>100</v>
      </c>
      <c r="H52" s="95" t="s">
        <v>24</v>
      </c>
      <c r="I52" s="94">
        <v>100</v>
      </c>
      <c r="J52" s="95" t="s">
        <v>24</v>
      </c>
      <c r="K52" s="309" t="s">
        <v>116</v>
      </c>
      <c r="L52" s="95" t="s">
        <v>24</v>
      </c>
      <c r="M52" s="309" t="s">
        <v>116</v>
      </c>
      <c r="N52" s="95" t="s">
        <v>24</v>
      </c>
      <c r="O52" s="309" t="s">
        <v>116</v>
      </c>
      <c r="P52" s="309" t="s">
        <v>116</v>
      </c>
      <c r="Q52" s="95" t="s">
        <v>24</v>
      </c>
      <c r="R52" s="309" t="s">
        <v>116</v>
      </c>
      <c r="S52" s="95" t="s">
        <v>24</v>
      </c>
      <c r="T52" s="94">
        <v>100</v>
      </c>
      <c r="U52" s="166"/>
    </row>
    <row r="53" s="1" customFormat="1" ht="23" customHeight="1" spans="1:21">
      <c r="A53" s="43">
        <v>1</v>
      </c>
      <c r="B53" s="295" t="s">
        <v>20</v>
      </c>
      <c r="C53" s="295" t="s">
        <v>43</v>
      </c>
      <c r="D53" s="44" t="s">
        <v>117</v>
      </c>
      <c r="E53" s="96" t="s">
        <v>110</v>
      </c>
      <c r="F53" s="31" t="s">
        <v>111</v>
      </c>
      <c r="G53" s="79">
        <v>6</v>
      </c>
      <c r="H53" s="33" t="s">
        <v>107</v>
      </c>
      <c r="I53" s="148">
        <v>6</v>
      </c>
      <c r="J53" s="80" t="s">
        <v>107</v>
      </c>
      <c r="K53" s="149">
        <v>0</v>
      </c>
      <c r="L53" s="33" t="s">
        <v>107</v>
      </c>
      <c r="M53" s="129">
        <v>0</v>
      </c>
      <c r="N53" s="33" t="s">
        <v>107</v>
      </c>
      <c r="O53" s="47">
        <v>0</v>
      </c>
      <c r="P53" s="129">
        <v>0</v>
      </c>
      <c r="Q53" s="33" t="s">
        <v>107</v>
      </c>
      <c r="R53" s="126">
        <f t="shared" ref="R53:R55" si="12">I53+M53+P53</f>
        <v>6</v>
      </c>
      <c r="S53" s="33" t="s">
        <v>39</v>
      </c>
      <c r="T53" s="169">
        <f t="shared" si="11"/>
        <v>100</v>
      </c>
      <c r="U53" s="166"/>
    </row>
    <row r="54" s="1" customFormat="1" ht="23" customHeight="1" spans="1:21">
      <c r="A54" s="43">
        <v>1</v>
      </c>
      <c r="B54" s="295" t="s">
        <v>20</v>
      </c>
      <c r="C54" s="295" t="s">
        <v>43</v>
      </c>
      <c r="D54" s="296" t="s">
        <v>28</v>
      </c>
      <c r="E54" s="96" t="s">
        <v>112</v>
      </c>
      <c r="F54" s="31" t="s">
        <v>113</v>
      </c>
      <c r="G54" s="97">
        <v>1</v>
      </c>
      <c r="H54" s="33" t="s">
        <v>107</v>
      </c>
      <c r="I54" s="30">
        <v>1</v>
      </c>
      <c r="J54" s="80" t="s">
        <v>107</v>
      </c>
      <c r="K54" s="129">
        <v>0</v>
      </c>
      <c r="L54" s="80" t="s">
        <v>107</v>
      </c>
      <c r="M54" s="129">
        <v>0</v>
      </c>
      <c r="N54" s="80" t="s">
        <v>107</v>
      </c>
      <c r="O54" s="47">
        <v>0</v>
      </c>
      <c r="P54" s="129">
        <v>0</v>
      </c>
      <c r="Q54" s="80" t="s">
        <v>107</v>
      </c>
      <c r="R54" s="126">
        <f t="shared" si="12"/>
        <v>1</v>
      </c>
      <c r="S54" s="80" t="s">
        <v>107</v>
      </c>
      <c r="T54" s="169">
        <f t="shared" si="11"/>
        <v>100</v>
      </c>
      <c r="U54" s="166"/>
    </row>
    <row r="55" s="1" customFormat="1" ht="23" customHeight="1" spans="1:21">
      <c r="A55" s="43">
        <v>1</v>
      </c>
      <c r="B55" s="295" t="s">
        <v>20</v>
      </c>
      <c r="C55" s="295" t="s">
        <v>43</v>
      </c>
      <c r="D55" s="296" t="s">
        <v>31</v>
      </c>
      <c r="E55" s="96" t="s">
        <v>92</v>
      </c>
      <c r="F55" s="32" t="s">
        <v>93</v>
      </c>
      <c r="G55" s="45">
        <v>4</v>
      </c>
      <c r="H55" s="33" t="s">
        <v>39</v>
      </c>
      <c r="I55" s="30">
        <v>4</v>
      </c>
      <c r="J55" s="33" t="s">
        <v>39</v>
      </c>
      <c r="K55" s="129">
        <v>0</v>
      </c>
      <c r="L55" s="33" t="s">
        <v>39</v>
      </c>
      <c r="M55" s="30">
        <v>0</v>
      </c>
      <c r="N55" s="33" t="s">
        <v>39</v>
      </c>
      <c r="O55" s="47">
        <v>0</v>
      </c>
      <c r="P55" s="129">
        <v>0</v>
      </c>
      <c r="Q55" s="45" t="s">
        <v>39</v>
      </c>
      <c r="R55" s="47">
        <f t="shared" si="12"/>
        <v>4</v>
      </c>
      <c r="S55" s="47" t="s">
        <v>39</v>
      </c>
      <c r="T55" s="169">
        <f t="shared" si="11"/>
        <v>100</v>
      </c>
      <c r="U55" s="166"/>
    </row>
    <row r="56" s="1" customFormat="1" ht="7" customHeight="1" spans="1:21">
      <c r="A56" s="43"/>
      <c r="B56" s="43"/>
      <c r="C56" s="43"/>
      <c r="D56" s="44"/>
      <c r="E56" s="96"/>
      <c r="F56" s="32"/>
      <c r="G56" s="45"/>
      <c r="H56" s="33"/>
      <c r="I56" s="30"/>
      <c r="J56" s="33"/>
      <c r="K56" s="129"/>
      <c r="L56" s="33"/>
      <c r="M56" s="30"/>
      <c r="N56" s="33"/>
      <c r="O56" s="47"/>
      <c r="P56" s="129"/>
      <c r="Q56" s="45"/>
      <c r="R56" s="47"/>
      <c r="S56" s="47"/>
      <c r="T56" s="169"/>
      <c r="U56" s="166"/>
    </row>
    <row r="57" s="2" customFormat="1" ht="27" customHeight="1" spans="1:21">
      <c r="A57" s="72">
        <v>1</v>
      </c>
      <c r="B57" s="303" t="s">
        <v>20</v>
      </c>
      <c r="C57" s="303" t="s">
        <v>46</v>
      </c>
      <c r="D57" s="304" t="s">
        <v>20</v>
      </c>
      <c r="E57" s="74" t="s">
        <v>118</v>
      </c>
      <c r="F57" s="75" t="s">
        <v>119</v>
      </c>
      <c r="G57" s="94">
        <v>100</v>
      </c>
      <c r="H57" s="95" t="s">
        <v>24</v>
      </c>
      <c r="I57" s="94">
        <v>40</v>
      </c>
      <c r="J57" s="95" t="s">
        <v>24</v>
      </c>
      <c r="K57" s="94">
        <v>60</v>
      </c>
      <c r="L57" s="95" t="s">
        <v>24</v>
      </c>
      <c r="M57" s="156">
        <v>60</v>
      </c>
      <c r="N57" s="73" t="s">
        <v>24</v>
      </c>
      <c r="O57" s="157">
        <v>1</v>
      </c>
      <c r="P57" s="156">
        <v>80</v>
      </c>
      <c r="Q57" s="73" t="s">
        <v>24</v>
      </c>
      <c r="R57" s="156">
        <v>80</v>
      </c>
      <c r="S57" s="73" t="s">
        <v>24</v>
      </c>
      <c r="T57" s="157">
        <v>0.8</v>
      </c>
      <c r="U57" s="182"/>
    </row>
    <row r="58" s="3" customFormat="1" ht="20" customHeight="1" spans="1:21">
      <c r="A58" s="43">
        <v>1</v>
      </c>
      <c r="B58" s="295" t="s">
        <v>20</v>
      </c>
      <c r="C58" s="295" t="s">
        <v>46</v>
      </c>
      <c r="D58" s="296" t="s">
        <v>20</v>
      </c>
      <c r="E58" s="98" t="s">
        <v>120</v>
      </c>
      <c r="F58" s="98" t="s">
        <v>121</v>
      </c>
      <c r="G58" s="27">
        <f>1+2+2+2+2+2</f>
        <v>11</v>
      </c>
      <c r="H58" s="99" t="s">
        <v>122</v>
      </c>
      <c r="I58" s="30">
        <v>3</v>
      </c>
      <c r="J58" s="99" t="s">
        <v>122</v>
      </c>
      <c r="K58" s="30">
        <v>2</v>
      </c>
      <c r="L58" s="99" t="s">
        <v>122</v>
      </c>
      <c r="M58" s="30">
        <v>2</v>
      </c>
      <c r="N58" s="99" t="s">
        <v>122</v>
      </c>
      <c r="O58" s="47">
        <f>M58/K58*100</f>
        <v>100</v>
      </c>
      <c r="P58" s="27">
        <v>2</v>
      </c>
      <c r="Q58" s="99" t="s">
        <v>122</v>
      </c>
      <c r="R58" s="126">
        <f>I58+M58+P58</f>
        <v>7</v>
      </c>
      <c r="S58" s="99" t="s">
        <v>122</v>
      </c>
      <c r="T58" s="169">
        <f>+R58/G58*100</f>
        <v>63.6363636363636</v>
      </c>
      <c r="U58" s="188"/>
    </row>
    <row r="59" s="3" customFormat="1" ht="18" customHeight="1" spans="1:21">
      <c r="A59" s="43">
        <v>1</v>
      </c>
      <c r="B59" s="295" t="s">
        <v>20</v>
      </c>
      <c r="C59" s="295" t="s">
        <v>46</v>
      </c>
      <c r="D59" s="296" t="s">
        <v>28</v>
      </c>
      <c r="E59" s="77" t="s">
        <v>123</v>
      </c>
      <c r="F59" s="98" t="s">
        <v>124</v>
      </c>
      <c r="G59" s="100">
        <f>1+0+2+5+3+3</f>
        <v>14</v>
      </c>
      <c r="H59" s="99" t="s">
        <v>122</v>
      </c>
      <c r="I59" s="30">
        <v>1</v>
      </c>
      <c r="J59" s="99" t="s">
        <v>122</v>
      </c>
      <c r="K59" s="129">
        <v>2</v>
      </c>
      <c r="L59" s="99" t="s">
        <v>122</v>
      </c>
      <c r="M59" s="30">
        <v>2</v>
      </c>
      <c r="N59" s="99" t="s">
        <v>122</v>
      </c>
      <c r="O59" s="47">
        <f>M59/K59*100</f>
        <v>100</v>
      </c>
      <c r="P59" s="158">
        <v>5</v>
      </c>
      <c r="Q59" s="99" t="s">
        <v>122</v>
      </c>
      <c r="R59" s="126">
        <f>I59+M59+P59</f>
        <v>8</v>
      </c>
      <c r="S59" s="99" t="s">
        <v>122</v>
      </c>
      <c r="T59" s="169">
        <f>+R59/G59*100</f>
        <v>57.1428571428571</v>
      </c>
      <c r="U59" s="189"/>
    </row>
    <row r="60" s="3" customFormat="1" ht="11" customHeight="1" spans="1:21">
      <c r="A60" s="43">
        <v>1</v>
      </c>
      <c r="B60" s="295" t="s">
        <v>20</v>
      </c>
      <c r="C60" s="295" t="s">
        <v>46</v>
      </c>
      <c r="D60" s="296" t="s">
        <v>31</v>
      </c>
      <c r="E60" s="77" t="s">
        <v>125</v>
      </c>
      <c r="F60" s="77" t="s">
        <v>126</v>
      </c>
      <c r="G60" s="100">
        <v>12</v>
      </c>
      <c r="H60" s="100" t="s">
        <v>127</v>
      </c>
      <c r="I60" s="30">
        <v>4</v>
      </c>
      <c r="J60" s="100" t="s">
        <v>127</v>
      </c>
      <c r="K60" s="129">
        <v>2</v>
      </c>
      <c r="L60" s="128" t="s">
        <v>127</v>
      </c>
      <c r="M60" s="30">
        <v>2</v>
      </c>
      <c r="N60" s="100" t="s">
        <v>127</v>
      </c>
      <c r="O60" s="47">
        <f>M60/K60*100</f>
        <v>100</v>
      </c>
      <c r="P60" s="158">
        <v>2</v>
      </c>
      <c r="Q60" s="100" t="s">
        <v>127</v>
      </c>
      <c r="R60" s="126">
        <f>I60+M60+P60</f>
        <v>8</v>
      </c>
      <c r="S60" s="100" t="s">
        <v>127</v>
      </c>
      <c r="T60" s="169">
        <f>+R60/G60*100</f>
        <v>66.6666666666667</v>
      </c>
      <c r="U60" s="188"/>
    </row>
    <row r="61" s="3" customFormat="1" ht="11" customHeight="1" spans="1:21">
      <c r="A61" s="43"/>
      <c r="B61" s="43"/>
      <c r="C61" s="43"/>
      <c r="D61" s="44"/>
      <c r="E61" s="77"/>
      <c r="F61" s="77"/>
      <c r="G61" s="100">
        <f>19*6</f>
        <v>114</v>
      </c>
      <c r="H61" s="100" t="s">
        <v>128</v>
      </c>
      <c r="I61" s="30">
        <f>19*2</f>
        <v>38</v>
      </c>
      <c r="J61" s="100" t="s">
        <v>129</v>
      </c>
      <c r="K61" s="129">
        <v>19</v>
      </c>
      <c r="L61" s="128" t="s">
        <v>129</v>
      </c>
      <c r="M61" s="129">
        <v>19</v>
      </c>
      <c r="N61" s="100" t="s">
        <v>129</v>
      </c>
      <c r="O61" s="47">
        <f>M61/K61*100</f>
        <v>100</v>
      </c>
      <c r="P61" s="158">
        <v>19</v>
      </c>
      <c r="Q61" s="100" t="s">
        <v>129</v>
      </c>
      <c r="R61" s="126">
        <f>I61+M61+P61</f>
        <v>76</v>
      </c>
      <c r="S61" s="100" t="s">
        <v>129</v>
      </c>
      <c r="T61" s="169">
        <f>+R61/G61*100</f>
        <v>66.6666666666667</v>
      </c>
      <c r="U61" s="188"/>
    </row>
    <row r="62" s="3" customFormat="1" ht="20" customHeight="1" spans="1:21">
      <c r="A62" s="43">
        <v>1</v>
      </c>
      <c r="B62" s="295" t="s">
        <v>20</v>
      </c>
      <c r="C62" s="295" t="s">
        <v>46</v>
      </c>
      <c r="D62" s="296" t="s">
        <v>36</v>
      </c>
      <c r="E62" s="77" t="s">
        <v>130</v>
      </c>
      <c r="F62" s="77" t="s">
        <v>131</v>
      </c>
      <c r="G62" s="100">
        <f>0+0+1+2+2+2</f>
        <v>7</v>
      </c>
      <c r="H62" s="99" t="s">
        <v>122</v>
      </c>
      <c r="I62" s="30">
        <v>0</v>
      </c>
      <c r="J62" s="99" t="s">
        <v>122</v>
      </c>
      <c r="K62" s="158">
        <v>1</v>
      </c>
      <c r="L62" s="99" t="s">
        <v>122</v>
      </c>
      <c r="M62" s="30">
        <v>1</v>
      </c>
      <c r="N62" s="99" t="s">
        <v>122</v>
      </c>
      <c r="O62" s="47">
        <f>M62/K62*100</f>
        <v>100</v>
      </c>
      <c r="P62" s="158">
        <v>2</v>
      </c>
      <c r="Q62" s="99" t="s">
        <v>122</v>
      </c>
      <c r="R62" s="126">
        <f t="shared" ref="R62:R75" si="13">I62+M62+P62</f>
        <v>3</v>
      </c>
      <c r="S62" s="99" t="s">
        <v>122</v>
      </c>
      <c r="T62" s="169">
        <f t="shared" ref="T62:T71" si="14">+R62/G62*100</f>
        <v>42.8571428571429</v>
      </c>
      <c r="U62" s="188"/>
    </row>
    <row r="63" s="3" customFormat="1" ht="16" customHeight="1" spans="1:21">
      <c r="A63" s="43"/>
      <c r="B63" s="43"/>
      <c r="C63" s="43"/>
      <c r="D63" s="44"/>
      <c r="E63" s="77"/>
      <c r="F63" s="77"/>
      <c r="G63" s="100">
        <f>0+0+1+2+2+2</f>
        <v>7</v>
      </c>
      <c r="H63" s="100" t="s">
        <v>132</v>
      </c>
      <c r="I63" s="30">
        <v>0</v>
      </c>
      <c r="J63" s="100" t="s">
        <v>132</v>
      </c>
      <c r="K63" s="158">
        <v>1</v>
      </c>
      <c r="L63" s="100" t="s">
        <v>132</v>
      </c>
      <c r="M63" s="30">
        <v>1</v>
      </c>
      <c r="N63" s="100" t="s">
        <v>132</v>
      </c>
      <c r="O63" s="47">
        <f t="shared" ref="O63:O69" si="15">M63/K63*100</f>
        <v>100</v>
      </c>
      <c r="P63" s="158">
        <v>2</v>
      </c>
      <c r="Q63" s="100" t="s">
        <v>132</v>
      </c>
      <c r="R63" s="126">
        <f t="shared" si="13"/>
        <v>3</v>
      </c>
      <c r="S63" s="100" t="s">
        <v>132</v>
      </c>
      <c r="T63" s="169">
        <f t="shared" si="14"/>
        <v>42.8571428571429</v>
      </c>
      <c r="U63" s="188"/>
    </row>
    <row r="64" s="3" customFormat="1" ht="18" customHeight="1" spans="1:21">
      <c r="A64" s="101">
        <v>1</v>
      </c>
      <c r="B64" s="310" t="s">
        <v>20</v>
      </c>
      <c r="C64" s="310" t="s">
        <v>46</v>
      </c>
      <c r="D64" s="311" t="s">
        <v>40</v>
      </c>
      <c r="E64" s="103" t="s">
        <v>133</v>
      </c>
      <c r="F64" s="103" t="s">
        <v>134</v>
      </c>
      <c r="G64" s="104">
        <f>1+1+1+1+1+1</f>
        <v>6</v>
      </c>
      <c r="H64" s="99" t="s">
        <v>122</v>
      </c>
      <c r="I64" s="45">
        <v>2</v>
      </c>
      <c r="J64" s="99" t="s">
        <v>122</v>
      </c>
      <c r="K64" s="158">
        <v>1</v>
      </c>
      <c r="L64" s="99" t="s">
        <v>122</v>
      </c>
      <c r="M64" s="45">
        <v>1</v>
      </c>
      <c r="N64" s="99" t="s">
        <v>122</v>
      </c>
      <c r="O64" s="47">
        <f t="shared" si="15"/>
        <v>100</v>
      </c>
      <c r="P64" s="158">
        <v>1</v>
      </c>
      <c r="Q64" s="99" t="s">
        <v>122</v>
      </c>
      <c r="R64" s="126">
        <f t="shared" si="13"/>
        <v>4</v>
      </c>
      <c r="S64" s="99" t="s">
        <v>122</v>
      </c>
      <c r="T64" s="169">
        <f t="shared" si="14"/>
        <v>66.6666666666667</v>
      </c>
      <c r="U64" s="190"/>
    </row>
    <row r="65" s="3" customFormat="1" ht="16" customHeight="1" spans="1:21">
      <c r="A65" s="191"/>
      <c r="B65" s="191"/>
      <c r="C65" s="191"/>
      <c r="D65" s="192"/>
      <c r="E65" s="193"/>
      <c r="F65" s="193"/>
      <c r="G65" s="194">
        <v>12</v>
      </c>
      <c r="H65" s="195" t="s">
        <v>135</v>
      </c>
      <c r="I65" s="234">
        <v>4</v>
      </c>
      <c r="J65" s="195" t="s">
        <v>135</v>
      </c>
      <c r="K65" s="235">
        <v>2</v>
      </c>
      <c r="L65" s="195" t="s">
        <v>135</v>
      </c>
      <c r="M65" s="234">
        <v>2</v>
      </c>
      <c r="N65" s="195" t="s">
        <v>135</v>
      </c>
      <c r="O65" s="47">
        <f t="shared" si="15"/>
        <v>100</v>
      </c>
      <c r="P65" s="158">
        <v>2</v>
      </c>
      <c r="Q65" s="195" t="s">
        <v>135</v>
      </c>
      <c r="R65" s="126">
        <f t="shared" si="13"/>
        <v>8</v>
      </c>
      <c r="S65" s="195" t="s">
        <v>135</v>
      </c>
      <c r="T65" s="169">
        <f t="shared" si="14"/>
        <v>66.6666666666667</v>
      </c>
      <c r="U65" s="190"/>
    </row>
    <row r="66" ht="18" customHeight="1" spans="1:21">
      <c r="A66" s="43">
        <v>1</v>
      </c>
      <c r="B66" s="295" t="s">
        <v>20</v>
      </c>
      <c r="C66" s="295" t="s">
        <v>46</v>
      </c>
      <c r="D66" s="296" t="s">
        <v>43</v>
      </c>
      <c r="E66" s="77" t="s">
        <v>136</v>
      </c>
      <c r="F66" s="98" t="s">
        <v>137</v>
      </c>
      <c r="G66" s="100">
        <f>1+2+2+2+2+2</f>
        <v>11</v>
      </c>
      <c r="H66" s="99" t="s">
        <v>122</v>
      </c>
      <c r="I66" s="30">
        <v>3</v>
      </c>
      <c r="J66" s="99" t="s">
        <v>122</v>
      </c>
      <c r="K66" s="158">
        <v>2</v>
      </c>
      <c r="L66" s="99" t="s">
        <v>122</v>
      </c>
      <c r="M66" s="30">
        <v>2</v>
      </c>
      <c r="N66" s="99" t="s">
        <v>122</v>
      </c>
      <c r="O66" s="47">
        <f t="shared" si="15"/>
        <v>100</v>
      </c>
      <c r="P66" s="158">
        <v>2</v>
      </c>
      <c r="Q66" s="99" t="s">
        <v>122</v>
      </c>
      <c r="R66" s="126">
        <f t="shared" si="13"/>
        <v>7</v>
      </c>
      <c r="S66" s="99" t="s">
        <v>122</v>
      </c>
      <c r="T66" s="169">
        <f t="shared" si="14"/>
        <v>63.6363636363636</v>
      </c>
      <c r="U66" s="259"/>
    </row>
    <row r="67" ht="16" customHeight="1" spans="1:21">
      <c r="A67" s="43">
        <v>1</v>
      </c>
      <c r="B67" s="295" t="s">
        <v>20</v>
      </c>
      <c r="C67" s="295" t="s">
        <v>46</v>
      </c>
      <c r="D67" s="296" t="s">
        <v>46</v>
      </c>
      <c r="E67" s="77" t="s">
        <v>138</v>
      </c>
      <c r="F67" s="77" t="s">
        <v>139</v>
      </c>
      <c r="G67" s="100">
        <f>2+1+0+1+1+1</f>
        <v>6</v>
      </c>
      <c r="H67" s="100" t="s">
        <v>140</v>
      </c>
      <c r="I67" s="30">
        <v>3</v>
      </c>
      <c r="J67" s="100" t="s">
        <v>140</v>
      </c>
      <c r="K67" s="158">
        <v>0</v>
      </c>
      <c r="L67" s="100" t="s">
        <v>140</v>
      </c>
      <c r="M67" s="30">
        <v>0</v>
      </c>
      <c r="N67" s="100" t="s">
        <v>140</v>
      </c>
      <c r="O67" s="297" t="s">
        <v>68</v>
      </c>
      <c r="P67" s="236">
        <v>1</v>
      </c>
      <c r="Q67" s="100" t="s">
        <v>140</v>
      </c>
      <c r="R67" s="126">
        <f t="shared" si="13"/>
        <v>4</v>
      </c>
      <c r="S67" s="100" t="s">
        <v>140</v>
      </c>
      <c r="T67" s="169">
        <f t="shared" si="14"/>
        <v>66.6666666666667</v>
      </c>
      <c r="U67" s="259"/>
    </row>
    <row r="68" ht="17" customHeight="1" spans="1:21">
      <c r="A68" s="43"/>
      <c r="B68" s="43"/>
      <c r="C68" s="43"/>
      <c r="D68" s="44"/>
      <c r="E68" s="77"/>
      <c r="F68" s="77"/>
      <c r="G68" s="100">
        <f>12+12+10+2+10+10</f>
        <v>56</v>
      </c>
      <c r="H68" s="100" t="s">
        <v>141</v>
      </c>
      <c r="I68" s="30">
        <v>24</v>
      </c>
      <c r="J68" s="100" t="s">
        <v>141</v>
      </c>
      <c r="K68" s="158">
        <v>10</v>
      </c>
      <c r="L68" s="100" t="s">
        <v>141</v>
      </c>
      <c r="M68" s="30">
        <v>10</v>
      </c>
      <c r="N68" s="100" t="s">
        <v>141</v>
      </c>
      <c r="O68" s="47">
        <f t="shared" si="15"/>
        <v>100</v>
      </c>
      <c r="P68" s="236">
        <v>2</v>
      </c>
      <c r="Q68" s="100" t="s">
        <v>141</v>
      </c>
      <c r="R68" s="126">
        <f t="shared" si="13"/>
        <v>36</v>
      </c>
      <c r="S68" s="100" t="s">
        <v>141</v>
      </c>
      <c r="T68" s="169">
        <f t="shared" si="14"/>
        <v>64.2857142857143</v>
      </c>
      <c r="U68" s="259"/>
    </row>
    <row r="69" ht="10" customHeight="1" spans="1:21">
      <c r="A69" s="43"/>
      <c r="B69" s="43"/>
      <c r="C69" s="43"/>
      <c r="D69" s="44"/>
      <c r="E69" s="77"/>
      <c r="F69" s="77"/>
      <c r="G69" s="196">
        <f>19*6</f>
        <v>114</v>
      </c>
      <c r="H69" s="196" t="s">
        <v>129</v>
      </c>
      <c r="I69" s="150">
        <f>19*2</f>
        <v>38</v>
      </c>
      <c r="J69" s="196" t="s">
        <v>129</v>
      </c>
      <c r="K69" s="235">
        <v>19</v>
      </c>
      <c r="L69" s="196" t="s">
        <v>129</v>
      </c>
      <c r="M69" s="151">
        <v>19</v>
      </c>
      <c r="N69" s="196" t="s">
        <v>129</v>
      </c>
      <c r="O69" s="152">
        <f t="shared" si="15"/>
        <v>100</v>
      </c>
      <c r="P69" s="235">
        <v>19</v>
      </c>
      <c r="Q69" s="196" t="s">
        <v>129</v>
      </c>
      <c r="R69" s="185">
        <f t="shared" si="13"/>
        <v>76</v>
      </c>
      <c r="S69" s="196" t="s">
        <v>129</v>
      </c>
      <c r="T69" s="186">
        <f t="shared" si="14"/>
        <v>66.6666666666667</v>
      </c>
      <c r="U69" s="259"/>
    </row>
    <row r="70" ht="17" customHeight="1" spans="1:21">
      <c r="A70" s="43">
        <v>1</v>
      </c>
      <c r="B70" s="295" t="s">
        <v>20</v>
      </c>
      <c r="C70" s="295" t="s">
        <v>46</v>
      </c>
      <c r="D70" s="296" t="s">
        <v>49</v>
      </c>
      <c r="E70" s="193" t="s">
        <v>142</v>
      </c>
      <c r="F70" s="193" t="s">
        <v>143</v>
      </c>
      <c r="G70" s="100">
        <f>1+0+1+1+1+1+1</f>
        <v>6</v>
      </c>
      <c r="H70" s="99" t="s">
        <v>122</v>
      </c>
      <c r="I70" s="30">
        <v>1</v>
      </c>
      <c r="J70" s="99" t="s">
        <v>122</v>
      </c>
      <c r="K70" s="158">
        <v>1</v>
      </c>
      <c r="L70" s="99" t="s">
        <v>122</v>
      </c>
      <c r="M70" s="30">
        <v>1</v>
      </c>
      <c r="N70" s="99" t="s">
        <v>122</v>
      </c>
      <c r="O70" s="47">
        <f t="shared" ref="O70:O75" si="16">M70/K70*100</f>
        <v>100</v>
      </c>
      <c r="P70" s="158">
        <v>1</v>
      </c>
      <c r="Q70" s="99" t="s">
        <v>122</v>
      </c>
      <c r="R70" s="126">
        <f t="shared" si="13"/>
        <v>3</v>
      </c>
      <c r="S70" s="99" t="s">
        <v>122</v>
      </c>
      <c r="T70" s="169">
        <f t="shared" si="14"/>
        <v>50</v>
      </c>
      <c r="U70" s="259"/>
    </row>
    <row r="71" ht="15" spans="1:21">
      <c r="A71" s="43"/>
      <c r="B71" s="43"/>
      <c r="C71" s="43"/>
      <c r="D71" s="44"/>
      <c r="E71" s="193"/>
      <c r="F71" s="193"/>
      <c r="G71" s="100">
        <f>2+0+1+2+2+2</f>
        <v>9</v>
      </c>
      <c r="H71" s="100" t="s">
        <v>144</v>
      </c>
      <c r="I71" s="30">
        <v>2</v>
      </c>
      <c r="J71" s="100" t="s">
        <v>144</v>
      </c>
      <c r="K71" s="158">
        <v>1</v>
      </c>
      <c r="L71" s="100" t="s">
        <v>144</v>
      </c>
      <c r="M71" s="30">
        <v>1</v>
      </c>
      <c r="N71" s="100" t="s">
        <v>144</v>
      </c>
      <c r="O71" s="47">
        <f t="shared" si="16"/>
        <v>100</v>
      </c>
      <c r="P71" s="158">
        <v>2</v>
      </c>
      <c r="Q71" s="100" t="s">
        <v>144</v>
      </c>
      <c r="R71" s="126">
        <f t="shared" si="13"/>
        <v>5</v>
      </c>
      <c r="S71" s="100" t="s">
        <v>144</v>
      </c>
      <c r="T71" s="169">
        <f t="shared" si="14"/>
        <v>55.5555555555556</v>
      </c>
      <c r="U71" s="259"/>
    </row>
    <row r="72" ht="9" customHeight="1" spans="1:21">
      <c r="A72" s="43"/>
      <c r="B72" s="43"/>
      <c r="C72" s="43"/>
      <c r="D72" s="44"/>
      <c r="E72" s="193"/>
      <c r="F72" s="193"/>
      <c r="G72" s="196">
        <f>19*6</f>
        <v>114</v>
      </c>
      <c r="H72" s="196" t="s">
        <v>129</v>
      </c>
      <c r="I72" s="150">
        <f>19*2</f>
        <v>38</v>
      </c>
      <c r="J72" s="196" t="s">
        <v>129</v>
      </c>
      <c r="K72" s="235">
        <v>19</v>
      </c>
      <c r="L72" s="196" t="s">
        <v>129</v>
      </c>
      <c r="M72" s="151">
        <v>19</v>
      </c>
      <c r="N72" s="196" t="s">
        <v>129</v>
      </c>
      <c r="O72" s="152">
        <f t="shared" si="16"/>
        <v>100</v>
      </c>
      <c r="P72" s="235">
        <v>19</v>
      </c>
      <c r="Q72" s="196" t="s">
        <v>129</v>
      </c>
      <c r="R72" s="185">
        <f t="shared" si="13"/>
        <v>76</v>
      </c>
      <c r="S72" s="196" t="s">
        <v>129</v>
      </c>
      <c r="T72" s="186">
        <f t="shared" ref="T72:T78" si="17">+R72/G72*100</f>
        <v>66.6666666666667</v>
      </c>
      <c r="U72" s="259"/>
    </row>
    <row r="73" ht="18" customHeight="1" spans="1:21">
      <c r="A73" s="43">
        <v>1</v>
      </c>
      <c r="B73" s="295" t="s">
        <v>20</v>
      </c>
      <c r="C73" s="295" t="s">
        <v>46</v>
      </c>
      <c r="D73" s="312" t="s">
        <v>53</v>
      </c>
      <c r="E73" s="77" t="s">
        <v>145</v>
      </c>
      <c r="F73" s="77" t="s">
        <v>145</v>
      </c>
      <c r="G73" s="100">
        <f>1+0+1+0+0+0</f>
        <v>2</v>
      </c>
      <c r="H73" s="99" t="s">
        <v>122</v>
      </c>
      <c r="I73" s="30">
        <v>1</v>
      </c>
      <c r="J73" s="99" t="s">
        <v>122</v>
      </c>
      <c r="K73" s="158">
        <v>1</v>
      </c>
      <c r="L73" s="99" t="s">
        <v>122</v>
      </c>
      <c r="M73" s="30">
        <v>1</v>
      </c>
      <c r="N73" s="99" t="s">
        <v>122</v>
      </c>
      <c r="O73" s="313" t="s">
        <v>68</v>
      </c>
      <c r="P73" s="158">
        <v>0</v>
      </c>
      <c r="Q73" s="99" t="s">
        <v>122</v>
      </c>
      <c r="R73" s="126">
        <f t="shared" si="13"/>
        <v>2</v>
      </c>
      <c r="S73" s="99" t="s">
        <v>122</v>
      </c>
      <c r="T73" s="186">
        <f t="shared" si="17"/>
        <v>100</v>
      </c>
      <c r="U73" s="259"/>
    </row>
    <row r="74" ht="18" customHeight="1" spans="1:21">
      <c r="A74" s="43">
        <v>1</v>
      </c>
      <c r="B74" s="295" t="s">
        <v>20</v>
      </c>
      <c r="C74" s="295" t="s">
        <v>46</v>
      </c>
      <c r="D74" s="312" t="s">
        <v>56</v>
      </c>
      <c r="E74" s="77" t="s">
        <v>146</v>
      </c>
      <c r="F74" s="77" t="s">
        <v>147</v>
      </c>
      <c r="G74" s="100">
        <f>1+1+0+0+0+0</f>
        <v>2</v>
      </c>
      <c r="H74" s="99" t="s">
        <v>122</v>
      </c>
      <c r="I74" s="30">
        <v>2</v>
      </c>
      <c r="J74" s="99" t="s">
        <v>122</v>
      </c>
      <c r="K74" s="158">
        <v>0</v>
      </c>
      <c r="L74" s="99" t="s">
        <v>122</v>
      </c>
      <c r="M74" s="30">
        <v>0</v>
      </c>
      <c r="N74" s="99" t="s">
        <v>122</v>
      </c>
      <c r="O74" s="313" t="s">
        <v>68</v>
      </c>
      <c r="P74" s="158">
        <v>0</v>
      </c>
      <c r="Q74" s="99" t="s">
        <v>122</v>
      </c>
      <c r="R74" s="126">
        <f t="shared" si="13"/>
        <v>2</v>
      </c>
      <c r="S74" s="99" t="s">
        <v>122</v>
      </c>
      <c r="T74" s="186">
        <f t="shared" si="17"/>
        <v>100</v>
      </c>
      <c r="U74" s="259"/>
    </row>
    <row r="75" ht="15.75" spans="1:21">
      <c r="A75" s="101">
        <v>1</v>
      </c>
      <c r="B75" s="310" t="s">
        <v>20</v>
      </c>
      <c r="C75" s="310" t="s">
        <v>46</v>
      </c>
      <c r="D75" s="314" t="s">
        <v>59</v>
      </c>
      <c r="E75" s="103" t="s">
        <v>148</v>
      </c>
      <c r="F75" s="198" t="s">
        <v>149</v>
      </c>
      <c r="G75" s="196">
        <f>1+2+0+0+2+1</f>
        <v>6</v>
      </c>
      <c r="H75" s="196" t="s">
        <v>127</v>
      </c>
      <c r="I75" s="150">
        <v>3</v>
      </c>
      <c r="J75" s="196" t="s">
        <v>127</v>
      </c>
      <c r="K75" s="235">
        <v>0</v>
      </c>
      <c r="L75" s="196" t="s">
        <v>127</v>
      </c>
      <c r="M75" s="237">
        <v>0</v>
      </c>
      <c r="N75" s="196" t="s">
        <v>127</v>
      </c>
      <c r="O75" s="313" t="s">
        <v>68</v>
      </c>
      <c r="P75" s="235">
        <v>0</v>
      </c>
      <c r="Q75" s="196" t="s">
        <v>127</v>
      </c>
      <c r="R75" s="185">
        <f t="shared" si="13"/>
        <v>3</v>
      </c>
      <c r="S75" s="196" t="s">
        <v>127</v>
      </c>
      <c r="T75" s="186">
        <f t="shared" si="17"/>
        <v>50</v>
      </c>
      <c r="U75" s="259"/>
    </row>
    <row r="76" s="2" customFormat="1" ht="39" customHeight="1" spans="1:21">
      <c r="A76" s="37">
        <v>1</v>
      </c>
      <c r="B76" s="294" t="s">
        <v>20</v>
      </c>
      <c r="C76" s="294" t="s">
        <v>49</v>
      </c>
      <c r="D76" s="199"/>
      <c r="E76" s="200" t="s">
        <v>150</v>
      </c>
      <c r="F76" s="200" t="s">
        <v>151</v>
      </c>
      <c r="G76" s="201">
        <v>100</v>
      </c>
      <c r="H76" s="202" t="s">
        <v>24</v>
      </c>
      <c r="I76" s="201">
        <v>40</v>
      </c>
      <c r="J76" s="202" t="s">
        <v>24</v>
      </c>
      <c r="K76" s="201">
        <v>60</v>
      </c>
      <c r="L76" s="202" t="s">
        <v>24</v>
      </c>
      <c r="M76" s="238">
        <v>60</v>
      </c>
      <c r="N76" s="199" t="s">
        <v>24</v>
      </c>
      <c r="O76" s="239">
        <v>1</v>
      </c>
      <c r="P76" s="238">
        <v>80</v>
      </c>
      <c r="Q76" s="199" t="s">
        <v>24</v>
      </c>
      <c r="R76" s="238">
        <v>80</v>
      </c>
      <c r="S76" s="199" t="s">
        <v>24</v>
      </c>
      <c r="T76" s="239">
        <v>0.8</v>
      </c>
      <c r="U76" s="190"/>
    </row>
    <row r="77" ht="18" customHeight="1" spans="1:21">
      <c r="A77" s="43">
        <v>1</v>
      </c>
      <c r="B77" s="295" t="s">
        <v>20</v>
      </c>
      <c r="C77" s="295" t="s">
        <v>49</v>
      </c>
      <c r="D77" s="312" t="s">
        <v>20</v>
      </c>
      <c r="E77" s="98" t="s">
        <v>152</v>
      </c>
      <c r="F77" s="98" t="s">
        <v>152</v>
      </c>
      <c r="G77" s="100">
        <f>4+2+10+1+3+4</f>
        <v>24</v>
      </c>
      <c r="H77" s="100" t="s">
        <v>153</v>
      </c>
      <c r="I77" s="30">
        <v>6</v>
      </c>
      <c r="J77" s="100" t="s">
        <v>153</v>
      </c>
      <c r="K77" s="158">
        <v>10</v>
      </c>
      <c r="L77" s="100" t="s">
        <v>153</v>
      </c>
      <c r="M77" s="30">
        <v>10</v>
      </c>
      <c r="N77" s="100" t="s">
        <v>153</v>
      </c>
      <c r="O77" s="47">
        <f>M77/K77*100</f>
        <v>100</v>
      </c>
      <c r="P77" s="158">
        <v>1</v>
      </c>
      <c r="Q77" s="100" t="s">
        <v>153</v>
      </c>
      <c r="R77" s="126">
        <f>I77+M77+P77</f>
        <v>17</v>
      </c>
      <c r="S77" s="100" t="s">
        <v>153</v>
      </c>
      <c r="T77" s="169">
        <f t="shared" si="17"/>
        <v>70.8333333333333</v>
      </c>
      <c r="U77" s="259"/>
    </row>
    <row r="78" spans="1:21">
      <c r="A78" s="43">
        <v>1</v>
      </c>
      <c r="B78" s="295" t="s">
        <v>20</v>
      </c>
      <c r="C78" s="295" t="s">
        <v>49</v>
      </c>
      <c r="D78" s="312" t="s">
        <v>28</v>
      </c>
      <c r="E78" s="77" t="s">
        <v>154</v>
      </c>
      <c r="F78" s="98" t="s">
        <v>155</v>
      </c>
      <c r="G78" s="100">
        <f>11+0+11+16+16</f>
        <v>54</v>
      </c>
      <c r="H78" s="100" t="s">
        <v>156</v>
      </c>
      <c r="I78" s="30">
        <v>11</v>
      </c>
      <c r="J78" s="100" t="s">
        <v>156</v>
      </c>
      <c r="K78" s="158">
        <v>11</v>
      </c>
      <c r="L78" s="100" t="s">
        <v>156</v>
      </c>
      <c r="M78" s="30">
        <v>11</v>
      </c>
      <c r="N78" s="100" t="s">
        <v>156</v>
      </c>
      <c r="O78" s="47">
        <f>M78/K78*100</f>
        <v>100</v>
      </c>
      <c r="P78" s="158">
        <v>11</v>
      </c>
      <c r="Q78" s="100" t="s">
        <v>156</v>
      </c>
      <c r="R78" s="126">
        <f>I78+M78+P78</f>
        <v>33</v>
      </c>
      <c r="S78" s="100" t="s">
        <v>156</v>
      </c>
      <c r="T78" s="169">
        <f t="shared" si="17"/>
        <v>61.1111111111111</v>
      </c>
      <c r="U78" s="259"/>
    </row>
    <row r="79" ht="15" customHeight="1" spans="1:21">
      <c r="A79" s="43">
        <v>1</v>
      </c>
      <c r="B79" s="295" t="s">
        <v>20</v>
      </c>
      <c r="C79" s="296" t="s">
        <v>49</v>
      </c>
      <c r="D79" s="296" t="s">
        <v>31</v>
      </c>
      <c r="E79" s="77" t="s">
        <v>157</v>
      </c>
      <c r="F79" s="77" t="s">
        <v>158</v>
      </c>
      <c r="G79" s="100">
        <f>5+0+1+1+2+2</f>
        <v>11</v>
      </c>
      <c r="H79" s="100" t="s">
        <v>159</v>
      </c>
      <c r="I79" s="30">
        <v>5</v>
      </c>
      <c r="J79" s="100" t="s">
        <v>159</v>
      </c>
      <c r="K79" s="158">
        <v>1</v>
      </c>
      <c r="L79" s="100" t="s">
        <v>159</v>
      </c>
      <c r="M79" s="30">
        <v>1</v>
      </c>
      <c r="N79" s="100" t="s">
        <v>159</v>
      </c>
      <c r="O79" s="47">
        <f t="shared" ref="O79:O84" si="18">M79/K79*100</f>
        <v>100</v>
      </c>
      <c r="P79" s="236">
        <v>1</v>
      </c>
      <c r="Q79" s="100" t="s">
        <v>159</v>
      </c>
      <c r="R79" s="126">
        <f>I79+M79+P79</f>
        <v>7</v>
      </c>
      <c r="S79" s="100" t="s">
        <v>159</v>
      </c>
      <c r="T79" s="169">
        <f t="shared" ref="T79:T84" si="19">+R79/G79*100</f>
        <v>63.6363636363636</v>
      </c>
      <c r="U79" s="260"/>
    </row>
    <row r="80" ht="11" customHeight="1" spans="1:21">
      <c r="A80" s="43"/>
      <c r="B80" s="43"/>
      <c r="C80" s="44"/>
      <c r="D80" s="44"/>
      <c r="E80" s="77"/>
      <c r="F80" s="77"/>
      <c r="G80" s="100">
        <f>19*6</f>
        <v>114</v>
      </c>
      <c r="H80" s="100" t="s">
        <v>129</v>
      </c>
      <c r="I80" s="30">
        <f>19*2</f>
        <v>38</v>
      </c>
      <c r="J80" s="100" t="s">
        <v>129</v>
      </c>
      <c r="K80" s="158">
        <v>19</v>
      </c>
      <c r="L80" s="100" t="s">
        <v>129</v>
      </c>
      <c r="M80" s="129">
        <v>19</v>
      </c>
      <c r="N80" s="100" t="s">
        <v>129</v>
      </c>
      <c r="O80" s="47">
        <f t="shared" si="18"/>
        <v>100</v>
      </c>
      <c r="P80" s="158">
        <v>19</v>
      </c>
      <c r="Q80" s="100" t="s">
        <v>129</v>
      </c>
      <c r="R80" s="126">
        <f>I80+M80+P80</f>
        <v>76</v>
      </c>
      <c r="S80" s="100" t="s">
        <v>129</v>
      </c>
      <c r="T80" s="169">
        <f t="shared" si="19"/>
        <v>66.6666666666667</v>
      </c>
      <c r="U80" s="260"/>
    </row>
    <row r="81" ht="23" customHeight="1" spans="1:21">
      <c r="A81" s="43">
        <v>1</v>
      </c>
      <c r="B81" s="295" t="s">
        <v>20</v>
      </c>
      <c r="C81" s="295" t="s">
        <v>49</v>
      </c>
      <c r="D81" s="312" t="s">
        <v>36</v>
      </c>
      <c r="E81" s="77" t="s">
        <v>160</v>
      </c>
      <c r="F81" s="77" t="s">
        <v>161</v>
      </c>
      <c r="G81" s="100">
        <f>1+1+1+1+1</f>
        <v>5</v>
      </c>
      <c r="H81" s="100" t="s">
        <v>159</v>
      </c>
      <c r="I81" s="30">
        <v>1</v>
      </c>
      <c r="J81" s="100" t="s">
        <v>159</v>
      </c>
      <c r="K81" s="158">
        <v>1</v>
      </c>
      <c r="L81" s="100" t="s">
        <v>159</v>
      </c>
      <c r="M81" s="30">
        <v>1</v>
      </c>
      <c r="N81" s="100" t="s">
        <v>159</v>
      </c>
      <c r="O81" s="47">
        <f t="shared" si="18"/>
        <v>100</v>
      </c>
      <c r="P81" s="158">
        <v>1</v>
      </c>
      <c r="Q81" s="100" t="s">
        <v>159</v>
      </c>
      <c r="R81" s="126">
        <f t="shared" ref="R81:R90" si="20">I81+M81+P81</f>
        <v>3</v>
      </c>
      <c r="S81" s="100" t="s">
        <v>159</v>
      </c>
      <c r="T81" s="169">
        <f t="shared" si="19"/>
        <v>60</v>
      </c>
      <c r="U81" s="259"/>
    </row>
    <row r="82" ht="22" customHeight="1" spans="1:21">
      <c r="A82" s="43">
        <v>1</v>
      </c>
      <c r="B82" s="295" t="s">
        <v>20</v>
      </c>
      <c r="C82" s="295" t="s">
        <v>49</v>
      </c>
      <c r="D82" s="312" t="s">
        <v>40</v>
      </c>
      <c r="E82" s="77" t="s">
        <v>162</v>
      </c>
      <c r="F82" s="77" t="s">
        <v>163</v>
      </c>
      <c r="G82" s="100">
        <f>19*5</f>
        <v>95</v>
      </c>
      <c r="H82" s="100" t="s">
        <v>129</v>
      </c>
      <c r="I82" s="30">
        <v>38</v>
      </c>
      <c r="J82" s="100" t="s">
        <v>129</v>
      </c>
      <c r="K82" s="158">
        <v>0</v>
      </c>
      <c r="L82" s="100" t="s">
        <v>129</v>
      </c>
      <c r="M82" s="30">
        <v>0</v>
      </c>
      <c r="N82" s="100" t="s">
        <v>129</v>
      </c>
      <c r="O82" s="47">
        <v>0</v>
      </c>
      <c r="P82" s="158">
        <v>19</v>
      </c>
      <c r="Q82" s="100" t="s">
        <v>129</v>
      </c>
      <c r="R82" s="126">
        <f t="shared" si="20"/>
        <v>57</v>
      </c>
      <c r="S82" s="100" t="s">
        <v>129</v>
      </c>
      <c r="T82" s="169">
        <f t="shared" si="19"/>
        <v>60</v>
      </c>
      <c r="U82" s="259"/>
    </row>
    <row r="83" ht="23" customHeight="1" spans="1:21">
      <c r="A83" s="43">
        <v>1</v>
      </c>
      <c r="B83" s="295" t="s">
        <v>20</v>
      </c>
      <c r="C83" s="295" t="s">
        <v>49</v>
      </c>
      <c r="D83" s="312" t="s">
        <v>43</v>
      </c>
      <c r="E83" s="77" t="s">
        <v>164</v>
      </c>
      <c r="F83" s="77" t="s">
        <v>165</v>
      </c>
      <c r="G83" s="100">
        <f>1+1+1+1+1+1</f>
        <v>6</v>
      </c>
      <c r="H83" s="100" t="s">
        <v>166</v>
      </c>
      <c r="I83" s="30">
        <v>2</v>
      </c>
      <c r="J83" s="100" t="s">
        <v>166</v>
      </c>
      <c r="K83" s="158">
        <v>1</v>
      </c>
      <c r="L83" s="100" t="s">
        <v>166</v>
      </c>
      <c r="M83" s="30">
        <v>1</v>
      </c>
      <c r="N83" s="100" t="s">
        <v>166</v>
      </c>
      <c r="O83" s="47">
        <f t="shared" si="18"/>
        <v>100</v>
      </c>
      <c r="P83" s="158">
        <v>1</v>
      </c>
      <c r="Q83" s="100" t="s">
        <v>166</v>
      </c>
      <c r="R83" s="126">
        <f t="shared" si="20"/>
        <v>4</v>
      </c>
      <c r="S83" s="100" t="s">
        <v>166</v>
      </c>
      <c r="T83" s="169">
        <f t="shared" si="19"/>
        <v>66.6666666666667</v>
      </c>
      <c r="U83" s="259"/>
    </row>
    <row r="84" ht="13" customHeight="1" spans="1:21">
      <c r="A84" s="43">
        <v>1</v>
      </c>
      <c r="B84" s="295" t="s">
        <v>20</v>
      </c>
      <c r="C84" s="310" t="s">
        <v>49</v>
      </c>
      <c r="D84" s="296" t="s">
        <v>46</v>
      </c>
      <c r="E84" s="77" t="s">
        <v>167</v>
      </c>
      <c r="F84" s="77" t="s">
        <v>168</v>
      </c>
      <c r="G84" s="100">
        <f>0+2+1+1+1+1</f>
        <v>6</v>
      </c>
      <c r="H84" s="100" t="s">
        <v>169</v>
      </c>
      <c r="I84" s="30">
        <v>2</v>
      </c>
      <c r="J84" s="100" t="s">
        <v>169</v>
      </c>
      <c r="K84" s="158">
        <v>1</v>
      </c>
      <c r="L84" s="100" t="s">
        <v>169</v>
      </c>
      <c r="M84" s="30">
        <v>1</v>
      </c>
      <c r="N84" s="100" t="s">
        <v>169</v>
      </c>
      <c r="O84" s="47">
        <f t="shared" si="18"/>
        <v>100</v>
      </c>
      <c r="P84" s="158">
        <v>1</v>
      </c>
      <c r="Q84" s="100" t="s">
        <v>169</v>
      </c>
      <c r="R84" s="126">
        <f t="shared" si="20"/>
        <v>4</v>
      </c>
      <c r="S84" s="100" t="s">
        <v>169</v>
      </c>
      <c r="T84" s="169">
        <f t="shared" si="19"/>
        <v>66.6666666666667</v>
      </c>
      <c r="U84" s="259"/>
    </row>
    <row r="85" ht="23" customHeight="1" spans="1:21">
      <c r="A85" s="43"/>
      <c r="B85" s="43"/>
      <c r="C85" s="191"/>
      <c r="D85" s="44"/>
      <c r="E85" s="77"/>
      <c r="F85" s="77"/>
      <c r="G85" s="100">
        <f>1+1+1+1+1+1</f>
        <v>6</v>
      </c>
      <c r="H85" s="100" t="s">
        <v>159</v>
      </c>
      <c r="I85" s="30">
        <v>2</v>
      </c>
      <c r="J85" s="100" t="s">
        <v>159</v>
      </c>
      <c r="K85" s="158">
        <v>1</v>
      </c>
      <c r="L85" s="100" t="s">
        <v>159</v>
      </c>
      <c r="M85" s="30">
        <v>1</v>
      </c>
      <c r="N85" s="100" t="s">
        <v>159</v>
      </c>
      <c r="O85" s="47">
        <f t="shared" ref="O85:O88" si="21">M85/K85*100</f>
        <v>100</v>
      </c>
      <c r="P85" s="158">
        <v>1</v>
      </c>
      <c r="Q85" s="100" t="s">
        <v>159</v>
      </c>
      <c r="R85" s="126">
        <f t="shared" si="20"/>
        <v>4</v>
      </c>
      <c r="S85" s="100" t="s">
        <v>159</v>
      </c>
      <c r="T85" s="169">
        <f t="shared" ref="T85:T90" si="22">+R85/G85*100</f>
        <v>66.6666666666667</v>
      </c>
      <c r="U85" s="259"/>
    </row>
    <row r="86" ht="16" customHeight="1" spans="1:21">
      <c r="A86" s="43">
        <v>1</v>
      </c>
      <c r="B86" s="295" t="s">
        <v>20</v>
      </c>
      <c r="C86" s="310" t="s">
        <v>49</v>
      </c>
      <c r="D86" s="296" t="s">
        <v>49</v>
      </c>
      <c r="E86" s="77" t="s">
        <v>170</v>
      </c>
      <c r="F86" s="77" t="s">
        <v>171</v>
      </c>
      <c r="G86" s="100">
        <f>0+0+0+1+1+1</f>
        <v>3</v>
      </c>
      <c r="H86" s="100" t="s">
        <v>169</v>
      </c>
      <c r="I86" s="30">
        <v>0</v>
      </c>
      <c r="J86" s="100" t="s">
        <v>169</v>
      </c>
      <c r="K86" s="158">
        <v>1</v>
      </c>
      <c r="L86" s="100" t="s">
        <v>169</v>
      </c>
      <c r="M86" s="30">
        <v>1</v>
      </c>
      <c r="N86" s="100" t="s">
        <v>169</v>
      </c>
      <c r="O86" s="47">
        <f t="shared" si="21"/>
        <v>100</v>
      </c>
      <c r="P86" s="158">
        <v>1</v>
      </c>
      <c r="Q86" s="100" t="s">
        <v>169</v>
      </c>
      <c r="R86" s="126">
        <f t="shared" si="20"/>
        <v>2</v>
      </c>
      <c r="S86" s="100" t="s">
        <v>169</v>
      </c>
      <c r="T86" s="169">
        <f t="shared" si="22"/>
        <v>66.6666666666667</v>
      </c>
      <c r="U86" s="259"/>
    </row>
    <row r="87" ht="12" customHeight="1" spans="1:21">
      <c r="A87" s="43"/>
      <c r="B87" s="43"/>
      <c r="C87" s="191"/>
      <c r="D87" s="44"/>
      <c r="E87" s="77"/>
      <c r="F87" s="77"/>
      <c r="G87" s="100">
        <f>19+19+19</f>
        <v>57</v>
      </c>
      <c r="H87" s="100" t="s">
        <v>129</v>
      </c>
      <c r="I87" s="30">
        <v>0</v>
      </c>
      <c r="J87" s="100" t="s">
        <v>129</v>
      </c>
      <c r="K87" s="158">
        <v>0</v>
      </c>
      <c r="L87" s="100" t="s">
        <v>129</v>
      </c>
      <c r="M87" s="30">
        <v>0</v>
      </c>
      <c r="N87" s="100" t="s">
        <v>129</v>
      </c>
      <c r="O87" s="47">
        <v>0</v>
      </c>
      <c r="P87" s="158">
        <v>19</v>
      </c>
      <c r="Q87" s="100" t="s">
        <v>129</v>
      </c>
      <c r="R87" s="126">
        <f t="shared" si="20"/>
        <v>19</v>
      </c>
      <c r="S87" s="100" t="s">
        <v>129</v>
      </c>
      <c r="T87" s="169">
        <f t="shared" si="22"/>
        <v>33.3333333333333</v>
      </c>
      <c r="U87" s="259"/>
    </row>
    <row r="88" customFormat="1" ht="19" customHeight="1" spans="1:21">
      <c r="A88" s="43">
        <v>1</v>
      </c>
      <c r="B88" s="295" t="s">
        <v>20</v>
      </c>
      <c r="C88" s="315" t="s">
        <v>49</v>
      </c>
      <c r="D88" s="296" t="s">
        <v>53</v>
      </c>
      <c r="E88" s="77" t="s">
        <v>112</v>
      </c>
      <c r="F88" s="31" t="s">
        <v>113</v>
      </c>
      <c r="G88" s="97">
        <v>1</v>
      </c>
      <c r="H88" s="33" t="s">
        <v>107</v>
      </c>
      <c r="I88" s="30">
        <v>1</v>
      </c>
      <c r="J88" s="80" t="s">
        <v>107</v>
      </c>
      <c r="K88" s="129">
        <v>0</v>
      </c>
      <c r="L88" s="80" t="s">
        <v>107</v>
      </c>
      <c r="M88" s="129">
        <v>0</v>
      </c>
      <c r="N88" s="80" t="s">
        <v>107</v>
      </c>
      <c r="O88" s="47">
        <v>0</v>
      </c>
      <c r="P88" s="129">
        <v>0</v>
      </c>
      <c r="Q88" s="80" t="s">
        <v>107</v>
      </c>
      <c r="R88" s="126">
        <f t="shared" si="20"/>
        <v>1</v>
      </c>
      <c r="S88" s="80" t="s">
        <v>107</v>
      </c>
      <c r="T88" s="169">
        <f t="shared" si="22"/>
        <v>100</v>
      </c>
      <c r="U88" s="259"/>
    </row>
    <row r="89" customFormat="1" ht="19" customHeight="1" spans="1:21">
      <c r="A89" s="43">
        <v>1</v>
      </c>
      <c r="B89" s="295" t="s">
        <v>20</v>
      </c>
      <c r="C89" s="315" t="s">
        <v>49</v>
      </c>
      <c r="D89" s="296" t="s">
        <v>56</v>
      </c>
      <c r="E89" s="77" t="s">
        <v>172</v>
      </c>
      <c r="F89" s="77" t="s">
        <v>173</v>
      </c>
      <c r="G89" s="49">
        <f>2</f>
        <v>2</v>
      </c>
      <c r="H89" s="33" t="s">
        <v>174</v>
      </c>
      <c r="I89" s="30">
        <v>0</v>
      </c>
      <c r="J89" s="33" t="s">
        <v>174</v>
      </c>
      <c r="K89" s="129">
        <v>2</v>
      </c>
      <c r="L89" s="33" t="s">
        <v>174</v>
      </c>
      <c r="M89" s="129">
        <v>2</v>
      </c>
      <c r="N89" s="33" t="s">
        <v>174</v>
      </c>
      <c r="O89" s="47">
        <f>M89/K89*100</f>
        <v>100</v>
      </c>
      <c r="P89" s="129">
        <v>0</v>
      </c>
      <c r="Q89" s="33" t="s">
        <v>174</v>
      </c>
      <c r="R89" s="126">
        <f t="shared" si="20"/>
        <v>2</v>
      </c>
      <c r="S89" s="33" t="s">
        <v>174</v>
      </c>
      <c r="T89" s="169">
        <f t="shared" si="22"/>
        <v>100</v>
      </c>
      <c r="U89" s="259"/>
    </row>
    <row r="90" customFormat="1" ht="19" customHeight="1" spans="1:21">
      <c r="A90" s="43">
        <v>1</v>
      </c>
      <c r="B90" s="295" t="s">
        <v>20</v>
      </c>
      <c r="C90" s="315" t="s">
        <v>49</v>
      </c>
      <c r="D90" s="296" t="s">
        <v>59</v>
      </c>
      <c r="E90" s="203" t="s">
        <v>175</v>
      </c>
      <c r="F90" s="77" t="s">
        <v>176</v>
      </c>
      <c r="G90" s="49">
        <v>1</v>
      </c>
      <c r="H90" s="100" t="s">
        <v>159</v>
      </c>
      <c r="I90" s="30">
        <v>0</v>
      </c>
      <c r="J90" s="100" t="s">
        <v>159</v>
      </c>
      <c r="K90" s="129">
        <v>1</v>
      </c>
      <c r="L90" s="100" t="s">
        <v>159</v>
      </c>
      <c r="M90" s="129">
        <v>1</v>
      </c>
      <c r="N90" s="100" t="s">
        <v>159</v>
      </c>
      <c r="O90" s="47">
        <f>M90/K90*100</f>
        <v>100</v>
      </c>
      <c r="P90" s="129">
        <v>0</v>
      </c>
      <c r="Q90" s="100" t="s">
        <v>159</v>
      </c>
      <c r="R90" s="126">
        <f t="shared" si="20"/>
        <v>1</v>
      </c>
      <c r="S90" s="100" t="s">
        <v>159</v>
      </c>
      <c r="T90" s="169">
        <f t="shared" si="22"/>
        <v>100</v>
      </c>
      <c r="U90" s="259"/>
    </row>
    <row r="91" s="2" customFormat="1" ht="27" customHeight="1" spans="1:21">
      <c r="A91" s="204">
        <v>1</v>
      </c>
      <c r="B91" s="316" t="s">
        <v>20</v>
      </c>
      <c r="C91" s="316" t="s">
        <v>53</v>
      </c>
      <c r="D91" s="205"/>
      <c r="E91" s="206" t="s">
        <v>177</v>
      </c>
      <c r="F91" s="206" t="s">
        <v>178</v>
      </c>
      <c r="G91" s="207">
        <v>100</v>
      </c>
      <c r="H91" s="208" t="s">
        <v>24</v>
      </c>
      <c r="I91" s="207">
        <v>40</v>
      </c>
      <c r="J91" s="208" t="s">
        <v>24</v>
      </c>
      <c r="K91" s="207">
        <v>60</v>
      </c>
      <c r="L91" s="208" t="s">
        <v>24</v>
      </c>
      <c r="M91" s="240">
        <v>60</v>
      </c>
      <c r="N91" s="205" t="s">
        <v>24</v>
      </c>
      <c r="O91" s="241">
        <v>1</v>
      </c>
      <c r="P91" s="240">
        <v>80</v>
      </c>
      <c r="Q91" s="205" t="s">
        <v>24</v>
      </c>
      <c r="R91" s="240">
        <v>80</v>
      </c>
      <c r="S91" s="205" t="s">
        <v>24</v>
      </c>
      <c r="T91" s="241">
        <v>0.8</v>
      </c>
      <c r="U91" s="190"/>
    </row>
    <row r="92" ht="27" customHeight="1" spans="1:21">
      <c r="A92" s="209">
        <v>1</v>
      </c>
      <c r="B92" s="317" t="s">
        <v>20</v>
      </c>
      <c r="C92" s="317" t="s">
        <v>53</v>
      </c>
      <c r="D92" s="318" t="s">
        <v>20</v>
      </c>
      <c r="E92" s="211" t="s">
        <v>179</v>
      </c>
      <c r="F92" s="211" t="s">
        <v>180</v>
      </c>
      <c r="G92" s="212">
        <f>0+4+0+1+1+1</f>
        <v>7</v>
      </c>
      <c r="H92" s="212" t="s">
        <v>181</v>
      </c>
      <c r="I92" s="242">
        <v>4</v>
      </c>
      <c r="J92" s="212" t="s">
        <v>181</v>
      </c>
      <c r="K92" s="243">
        <v>0</v>
      </c>
      <c r="L92" s="212" t="s">
        <v>181</v>
      </c>
      <c r="M92" s="242">
        <v>0</v>
      </c>
      <c r="N92" s="212" t="s">
        <v>181</v>
      </c>
      <c r="O92" s="319" t="s">
        <v>68</v>
      </c>
      <c r="P92" s="179">
        <v>1</v>
      </c>
      <c r="Q92" s="212" t="s">
        <v>181</v>
      </c>
      <c r="R92" s="179">
        <f>I92+M92+P92</f>
        <v>5</v>
      </c>
      <c r="S92" s="212" t="s">
        <v>181</v>
      </c>
      <c r="T92" s="180">
        <f>+R92/G92*100</f>
        <v>71.4285714285714</v>
      </c>
      <c r="U92" s="259"/>
    </row>
    <row r="93" ht="22" customHeight="1" spans="1:21">
      <c r="A93" s="209"/>
      <c r="B93" s="209"/>
      <c r="C93" s="209"/>
      <c r="D93" s="210"/>
      <c r="E93" s="211"/>
      <c r="F93" s="211"/>
      <c r="G93" s="212">
        <f>1+1</f>
        <v>2</v>
      </c>
      <c r="H93" s="213" t="s">
        <v>182</v>
      </c>
      <c r="I93" s="242">
        <v>0</v>
      </c>
      <c r="J93" s="213" t="s">
        <v>182</v>
      </c>
      <c r="K93" s="245">
        <v>0</v>
      </c>
      <c r="L93" s="213" t="s">
        <v>182</v>
      </c>
      <c r="M93" s="246">
        <v>0</v>
      </c>
      <c r="N93" s="213" t="s">
        <v>182</v>
      </c>
      <c r="O93" s="319" t="s">
        <v>68</v>
      </c>
      <c r="P93" s="179">
        <v>0</v>
      </c>
      <c r="Q93" s="213" t="s">
        <v>182</v>
      </c>
      <c r="R93" s="179">
        <f>I93+M93+P93</f>
        <v>0</v>
      </c>
      <c r="S93" s="213" t="s">
        <v>182</v>
      </c>
      <c r="T93" s="180">
        <f>+R93/G93*100</f>
        <v>0</v>
      </c>
      <c r="U93" s="259"/>
    </row>
    <row r="94" ht="20" customHeight="1" spans="1:21">
      <c r="A94" s="214"/>
      <c r="B94" s="214"/>
      <c r="C94" s="214"/>
      <c r="D94" s="215"/>
      <c r="E94" s="216"/>
      <c r="F94" s="216"/>
      <c r="G94" s="217">
        <v>1</v>
      </c>
      <c r="H94" s="218" t="s">
        <v>183</v>
      </c>
      <c r="I94" s="247">
        <v>1</v>
      </c>
      <c r="J94" s="218" t="s">
        <v>183</v>
      </c>
      <c r="K94" s="248">
        <v>0</v>
      </c>
      <c r="L94" s="218" t="s">
        <v>183</v>
      </c>
      <c r="M94" s="247">
        <v>0</v>
      </c>
      <c r="N94" s="218" t="s">
        <v>183</v>
      </c>
      <c r="O94" s="320" t="s">
        <v>68</v>
      </c>
      <c r="P94" s="250">
        <v>0</v>
      </c>
      <c r="Q94" s="218" t="s">
        <v>183</v>
      </c>
      <c r="R94" s="250">
        <f>I94+M94+P94</f>
        <v>1</v>
      </c>
      <c r="S94" s="218" t="s">
        <v>183</v>
      </c>
      <c r="T94" s="261">
        <f>+R94/G94*100</f>
        <v>100</v>
      </c>
      <c r="U94" s="259"/>
    </row>
    <row r="95" customFormat="1" ht="26" customHeight="1" spans="1:21">
      <c r="A95" s="315" t="s">
        <v>184</v>
      </c>
      <c r="B95" s="315" t="s">
        <v>20</v>
      </c>
      <c r="C95" s="315" t="s">
        <v>53</v>
      </c>
      <c r="D95" s="321" t="s">
        <v>28</v>
      </c>
      <c r="E95" s="203" t="s">
        <v>185</v>
      </c>
      <c r="F95" s="203" t="s">
        <v>186</v>
      </c>
      <c r="G95" s="220">
        <f>0+1+0+1</f>
        <v>2</v>
      </c>
      <c r="H95" s="221" t="s">
        <v>182</v>
      </c>
      <c r="I95" s="148">
        <v>1</v>
      </c>
      <c r="J95" s="221" t="s">
        <v>182</v>
      </c>
      <c r="K95" s="251"/>
      <c r="L95" s="221" t="s">
        <v>182</v>
      </c>
      <c r="M95" s="148"/>
      <c r="N95" s="221" t="s">
        <v>182</v>
      </c>
      <c r="O95" s="252"/>
      <c r="P95" s="253">
        <v>1</v>
      </c>
      <c r="Q95" s="221" t="s">
        <v>182</v>
      </c>
      <c r="R95" s="253">
        <f>I95+M95+P95</f>
        <v>2</v>
      </c>
      <c r="S95" s="221" t="s">
        <v>182</v>
      </c>
      <c r="T95" s="262">
        <f>+R95/G95*100</f>
        <v>100</v>
      </c>
      <c r="U95" s="259"/>
    </row>
    <row r="96" customFormat="1" ht="25" customHeight="1" spans="1:21">
      <c r="A96" s="322" t="s">
        <v>184</v>
      </c>
      <c r="B96" s="322" t="s">
        <v>20</v>
      </c>
      <c r="C96" s="322" t="s">
        <v>53</v>
      </c>
      <c r="D96" s="323" t="s">
        <v>31</v>
      </c>
      <c r="E96" s="193" t="s">
        <v>187</v>
      </c>
      <c r="F96" s="193" t="s">
        <v>188</v>
      </c>
      <c r="G96" s="223">
        <v>1</v>
      </c>
      <c r="H96" s="224" t="s">
        <v>159</v>
      </c>
      <c r="I96" s="137"/>
      <c r="J96" s="224" t="s">
        <v>159</v>
      </c>
      <c r="K96" s="254"/>
      <c r="L96" s="224" t="s">
        <v>159</v>
      </c>
      <c r="M96" s="137"/>
      <c r="N96" s="224" t="s">
        <v>159</v>
      </c>
      <c r="O96" s="140"/>
      <c r="P96" s="255">
        <v>1</v>
      </c>
      <c r="Q96" s="224" t="s">
        <v>159</v>
      </c>
      <c r="R96" s="255">
        <v>1</v>
      </c>
      <c r="S96" s="224" t="s">
        <v>159</v>
      </c>
      <c r="T96" s="177">
        <f>+R96/G96*100</f>
        <v>100</v>
      </c>
      <c r="U96" s="259"/>
    </row>
    <row r="97" s="2" customFormat="1" ht="28" customHeight="1" spans="1:21">
      <c r="A97" s="37">
        <v>1</v>
      </c>
      <c r="B97" s="294" t="s">
        <v>20</v>
      </c>
      <c r="C97" s="294" t="s">
        <v>56</v>
      </c>
      <c r="D97" s="199"/>
      <c r="E97" s="200" t="s">
        <v>189</v>
      </c>
      <c r="F97" s="200" t="s">
        <v>178</v>
      </c>
      <c r="G97" s="201">
        <v>100</v>
      </c>
      <c r="H97" s="202" t="s">
        <v>24</v>
      </c>
      <c r="I97" s="201">
        <v>40</v>
      </c>
      <c r="J97" s="202" t="s">
        <v>24</v>
      </c>
      <c r="K97" s="201">
        <v>60</v>
      </c>
      <c r="L97" s="202" t="s">
        <v>24</v>
      </c>
      <c r="M97" s="238">
        <v>60</v>
      </c>
      <c r="N97" s="199" t="s">
        <v>24</v>
      </c>
      <c r="O97" s="239">
        <v>1</v>
      </c>
      <c r="P97" s="238">
        <v>80</v>
      </c>
      <c r="Q97" s="199" t="s">
        <v>24</v>
      </c>
      <c r="R97" s="238">
        <v>80</v>
      </c>
      <c r="S97" s="199" t="s">
        <v>24</v>
      </c>
      <c r="T97" s="239">
        <v>0.8</v>
      </c>
      <c r="U97" s="190"/>
    </row>
    <row r="98" s="3" customFormat="1" ht="18" customHeight="1" spans="1:21">
      <c r="A98" s="43">
        <v>1</v>
      </c>
      <c r="B98" s="295" t="s">
        <v>20</v>
      </c>
      <c r="C98" s="296" t="s">
        <v>56</v>
      </c>
      <c r="D98" s="296" t="s">
        <v>20</v>
      </c>
      <c r="E98" s="103" t="s">
        <v>190</v>
      </c>
      <c r="F98" s="103" t="s">
        <v>191</v>
      </c>
      <c r="G98" s="100">
        <f>2+1+2+1+1+1</f>
        <v>8</v>
      </c>
      <c r="H98" s="225" t="s">
        <v>159</v>
      </c>
      <c r="I98" s="30">
        <v>3</v>
      </c>
      <c r="J98" s="225" t="s">
        <v>159</v>
      </c>
      <c r="K98" s="47">
        <v>2</v>
      </c>
      <c r="L98" s="225" t="s">
        <v>159</v>
      </c>
      <c r="M98" s="30">
        <v>2</v>
      </c>
      <c r="N98" s="225" t="s">
        <v>159</v>
      </c>
      <c r="O98" s="47">
        <f t="shared" ref="O98:O100" si="23">M98/K98*100</f>
        <v>100</v>
      </c>
      <c r="P98" s="104">
        <v>1</v>
      </c>
      <c r="Q98" s="225" t="s">
        <v>159</v>
      </c>
      <c r="R98" s="126">
        <f>I98+M98+P98</f>
        <v>6</v>
      </c>
      <c r="S98" s="225" t="s">
        <v>159</v>
      </c>
      <c r="T98" s="169">
        <f>+R98/G98*100</f>
        <v>75</v>
      </c>
      <c r="U98" s="188"/>
    </row>
    <row r="99" s="3" customFormat="1" ht="29" customHeight="1" spans="1:21">
      <c r="A99" s="43"/>
      <c r="B99" s="43"/>
      <c r="C99" s="44"/>
      <c r="D99" s="44"/>
      <c r="E99" s="193"/>
      <c r="F99" s="193"/>
      <c r="G99" s="100">
        <v>1</v>
      </c>
      <c r="H99" s="225" t="s">
        <v>192</v>
      </c>
      <c r="I99" s="30">
        <v>0</v>
      </c>
      <c r="J99" s="225" t="s">
        <v>192</v>
      </c>
      <c r="K99" s="47">
        <v>1</v>
      </c>
      <c r="L99" s="225" t="s">
        <v>192</v>
      </c>
      <c r="M99" s="30">
        <v>1</v>
      </c>
      <c r="N99" s="225" t="s">
        <v>192</v>
      </c>
      <c r="O99" s="47">
        <f t="shared" si="23"/>
        <v>100</v>
      </c>
      <c r="P99" s="104">
        <v>0</v>
      </c>
      <c r="Q99" s="225" t="s">
        <v>192</v>
      </c>
      <c r="R99" s="126">
        <f>I99+M99+P99</f>
        <v>1</v>
      </c>
      <c r="S99" s="225" t="s">
        <v>192</v>
      </c>
      <c r="T99" s="169">
        <f>+R99/G99*100</f>
        <v>100</v>
      </c>
      <c r="U99" s="188"/>
    </row>
    <row r="100" s="3" customFormat="1" ht="28" customHeight="1" spans="1:21">
      <c r="A100" s="43"/>
      <c r="B100" s="43"/>
      <c r="C100" s="44"/>
      <c r="D100" s="44"/>
      <c r="E100" s="203"/>
      <c r="F100" s="203"/>
      <c r="G100" s="100">
        <v>1</v>
      </c>
      <c r="H100" s="225" t="s">
        <v>193</v>
      </c>
      <c r="I100" s="30">
        <v>0</v>
      </c>
      <c r="J100" s="225" t="s">
        <v>193</v>
      </c>
      <c r="K100" s="47">
        <v>1</v>
      </c>
      <c r="L100" s="225" t="s">
        <v>193</v>
      </c>
      <c r="M100" s="30">
        <v>1</v>
      </c>
      <c r="N100" s="225" t="s">
        <v>193</v>
      </c>
      <c r="O100" s="47">
        <f t="shared" si="23"/>
        <v>100</v>
      </c>
      <c r="P100" s="104">
        <v>0</v>
      </c>
      <c r="Q100" s="225" t="s">
        <v>193</v>
      </c>
      <c r="R100" s="126">
        <f>I100+M100+P100</f>
        <v>1</v>
      </c>
      <c r="S100" s="225" t="s">
        <v>193</v>
      </c>
      <c r="T100" s="169">
        <f>+R100/G100*100</f>
        <v>100</v>
      </c>
      <c r="U100" s="188"/>
    </row>
    <row r="101" s="3" customFormat="1" ht="24" customHeight="1" spans="1:21">
      <c r="A101" s="43">
        <v>1</v>
      </c>
      <c r="B101" s="295" t="s">
        <v>20</v>
      </c>
      <c r="C101" s="296" t="s">
        <v>56</v>
      </c>
      <c r="D101" s="296" t="s">
        <v>28</v>
      </c>
      <c r="E101" s="98" t="s">
        <v>194</v>
      </c>
      <c r="F101" s="98" t="s">
        <v>195</v>
      </c>
      <c r="G101" s="100">
        <v>1</v>
      </c>
      <c r="H101" s="225" t="s">
        <v>166</v>
      </c>
      <c r="I101" s="30">
        <v>1</v>
      </c>
      <c r="J101" s="225" t="s">
        <v>166</v>
      </c>
      <c r="K101" s="47">
        <v>0</v>
      </c>
      <c r="L101" s="225" t="s">
        <v>166</v>
      </c>
      <c r="M101" s="47">
        <v>0</v>
      </c>
      <c r="N101" s="225" t="s">
        <v>166</v>
      </c>
      <c r="O101" s="313" t="s">
        <v>68</v>
      </c>
      <c r="P101" s="104">
        <v>0</v>
      </c>
      <c r="Q101" s="225" t="s">
        <v>166</v>
      </c>
      <c r="R101" s="126">
        <f t="shared" ref="R101:R106" si="24">I101+M101+P101</f>
        <v>1</v>
      </c>
      <c r="S101" s="225" t="s">
        <v>166</v>
      </c>
      <c r="T101" s="169">
        <f t="shared" ref="T101:T114" si="25">+R101/G101*100</f>
        <v>100</v>
      </c>
      <c r="U101" s="188"/>
    </row>
    <row r="102" s="3" customFormat="1" ht="24" customHeight="1" spans="1:21">
      <c r="A102" s="43">
        <v>1</v>
      </c>
      <c r="B102" s="295" t="s">
        <v>20</v>
      </c>
      <c r="C102" s="296" t="s">
        <v>56</v>
      </c>
      <c r="D102" s="296" t="s">
        <v>31</v>
      </c>
      <c r="E102" s="98" t="s">
        <v>196</v>
      </c>
      <c r="F102" s="98" t="s">
        <v>197</v>
      </c>
      <c r="G102" s="100">
        <v>1</v>
      </c>
      <c r="H102" s="225" t="s">
        <v>166</v>
      </c>
      <c r="I102" s="30">
        <v>1</v>
      </c>
      <c r="J102" s="225" t="s">
        <v>166</v>
      </c>
      <c r="K102" s="47">
        <v>0</v>
      </c>
      <c r="L102" s="225" t="s">
        <v>166</v>
      </c>
      <c r="M102" s="47">
        <v>0</v>
      </c>
      <c r="N102" s="225" t="s">
        <v>166</v>
      </c>
      <c r="O102" s="313" t="s">
        <v>68</v>
      </c>
      <c r="P102" s="104">
        <v>0</v>
      </c>
      <c r="Q102" s="225" t="s">
        <v>166</v>
      </c>
      <c r="R102" s="126">
        <f t="shared" si="24"/>
        <v>1</v>
      </c>
      <c r="S102" s="225" t="s">
        <v>166</v>
      </c>
      <c r="T102" s="169">
        <f t="shared" si="25"/>
        <v>100</v>
      </c>
      <c r="U102" s="188"/>
    </row>
    <row r="103" s="3" customFormat="1" ht="20" customHeight="1" spans="1:21">
      <c r="A103" s="43">
        <v>1</v>
      </c>
      <c r="B103" s="295" t="s">
        <v>20</v>
      </c>
      <c r="C103" s="296" t="s">
        <v>56</v>
      </c>
      <c r="D103" s="296" t="s">
        <v>36</v>
      </c>
      <c r="E103" s="98" t="s">
        <v>198</v>
      </c>
      <c r="F103" s="98" t="s">
        <v>199</v>
      </c>
      <c r="G103" s="100">
        <v>1</v>
      </c>
      <c r="H103" s="225" t="s">
        <v>159</v>
      </c>
      <c r="I103" s="30">
        <v>1</v>
      </c>
      <c r="J103" s="225" t="s">
        <v>159</v>
      </c>
      <c r="K103" s="47">
        <v>0</v>
      </c>
      <c r="L103" s="225" t="s">
        <v>159</v>
      </c>
      <c r="M103" s="47">
        <v>0</v>
      </c>
      <c r="N103" s="225" t="s">
        <v>159</v>
      </c>
      <c r="O103" s="297" t="s">
        <v>68</v>
      </c>
      <c r="P103" s="104">
        <v>0</v>
      </c>
      <c r="Q103" s="225" t="s">
        <v>159</v>
      </c>
      <c r="R103" s="126">
        <f t="shared" si="24"/>
        <v>1</v>
      </c>
      <c r="S103" s="225" t="s">
        <v>159</v>
      </c>
      <c r="T103" s="169">
        <f t="shared" si="25"/>
        <v>100</v>
      </c>
      <c r="U103" s="188"/>
    </row>
    <row r="104" s="2" customFormat="1" ht="25" customHeight="1" spans="1:21">
      <c r="A104" s="72">
        <v>1</v>
      </c>
      <c r="B104" s="303" t="s">
        <v>20</v>
      </c>
      <c r="C104" s="303" t="s">
        <v>59</v>
      </c>
      <c r="D104" s="73"/>
      <c r="E104" s="226" t="s">
        <v>200</v>
      </c>
      <c r="F104" s="226" t="s">
        <v>201</v>
      </c>
      <c r="G104" s="94">
        <v>100</v>
      </c>
      <c r="H104" s="95" t="s">
        <v>24</v>
      </c>
      <c r="I104" s="94">
        <v>40</v>
      </c>
      <c r="J104" s="95" t="s">
        <v>24</v>
      </c>
      <c r="K104" s="94">
        <v>60</v>
      </c>
      <c r="L104" s="95" t="s">
        <v>24</v>
      </c>
      <c r="M104" s="156">
        <v>60</v>
      </c>
      <c r="N104" s="73" t="s">
        <v>24</v>
      </c>
      <c r="O104" s="157">
        <v>1</v>
      </c>
      <c r="P104" s="156">
        <v>80</v>
      </c>
      <c r="Q104" s="73" t="s">
        <v>24</v>
      </c>
      <c r="R104" s="156">
        <v>80</v>
      </c>
      <c r="S104" s="73" t="s">
        <v>24</v>
      </c>
      <c r="T104" s="157">
        <v>0.8</v>
      </c>
      <c r="U104" s="190"/>
    </row>
    <row r="105" s="3" customFormat="1" ht="34" customHeight="1" spans="1:21">
      <c r="A105" s="43">
        <v>1</v>
      </c>
      <c r="B105" s="295" t="s">
        <v>20</v>
      </c>
      <c r="C105" s="44">
        <v>11</v>
      </c>
      <c r="D105" s="296" t="s">
        <v>20</v>
      </c>
      <c r="E105" s="103" t="s">
        <v>202</v>
      </c>
      <c r="F105" s="103" t="s">
        <v>203</v>
      </c>
      <c r="G105" s="100">
        <f>12+10+8+12</f>
        <v>42</v>
      </c>
      <c r="H105" s="225" t="s">
        <v>204</v>
      </c>
      <c r="I105" s="30">
        <v>22</v>
      </c>
      <c r="J105" s="225" t="s">
        <v>204</v>
      </c>
      <c r="K105" s="47">
        <v>8</v>
      </c>
      <c r="L105" s="225" t="s">
        <v>204</v>
      </c>
      <c r="M105" s="30">
        <v>7</v>
      </c>
      <c r="N105" s="225" t="s">
        <v>204</v>
      </c>
      <c r="O105" s="47">
        <f t="shared" ref="O105:O110" si="26">M105/K105*100</f>
        <v>87.5</v>
      </c>
      <c r="P105" s="104">
        <v>12</v>
      </c>
      <c r="Q105" s="225" t="s">
        <v>204</v>
      </c>
      <c r="R105" s="126">
        <f t="shared" si="24"/>
        <v>41</v>
      </c>
      <c r="S105" s="225" t="s">
        <v>204</v>
      </c>
      <c r="T105" s="169">
        <f t="shared" si="25"/>
        <v>97.6190476190476</v>
      </c>
      <c r="U105" s="188"/>
    </row>
    <row r="106" s="3" customFormat="1" ht="13" customHeight="1" spans="1:21">
      <c r="A106" s="43"/>
      <c r="B106" s="43"/>
      <c r="C106" s="44"/>
      <c r="D106" s="44"/>
      <c r="E106" s="193"/>
      <c r="F106" s="193"/>
      <c r="G106" s="196">
        <f>19*6</f>
        <v>114</v>
      </c>
      <c r="H106" s="196" t="s">
        <v>129</v>
      </c>
      <c r="I106" s="150">
        <f>19*2</f>
        <v>38</v>
      </c>
      <c r="J106" s="196" t="s">
        <v>129</v>
      </c>
      <c r="K106" s="235">
        <v>19</v>
      </c>
      <c r="L106" s="196" t="s">
        <v>129</v>
      </c>
      <c r="M106" s="235">
        <v>19</v>
      </c>
      <c r="N106" s="196" t="s">
        <v>129</v>
      </c>
      <c r="O106" s="152">
        <f t="shared" si="26"/>
        <v>100</v>
      </c>
      <c r="P106" s="235">
        <v>19</v>
      </c>
      <c r="Q106" s="196" t="s">
        <v>129</v>
      </c>
      <c r="R106" s="185">
        <f t="shared" si="24"/>
        <v>76</v>
      </c>
      <c r="S106" s="196" t="s">
        <v>129</v>
      </c>
      <c r="T106" s="186">
        <f t="shared" si="25"/>
        <v>66.6666666666667</v>
      </c>
      <c r="U106" s="188"/>
    </row>
    <row r="107" s="3" customFormat="1" ht="16" customHeight="1" spans="1:21">
      <c r="A107" s="43"/>
      <c r="B107" s="43"/>
      <c r="C107" s="44"/>
      <c r="D107" s="44"/>
      <c r="E107" s="203"/>
      <c r="F107" s="203"/>
      <c r="G107" s="227">
        <v>8</v>
      </c>
      <c r="H107" s="227" t="s">
        <v>205</v>
      </c>
      <c r="I107" s="150">
        <v>0</v>
      </c>
      <c r="J107" s="227" t="s">
        <v>205</v>
      </c>
      <c r="K107" s="151">
        <v>0</v>
      </c>
      <c r="L107" s="227" t="s">
        <v>205</v>
      </c>
      <c r="M107" s="47">
        <v>0</v>
      </c>
      <c r="N107" s="227" t="s">
        <v>205</v>
      </c>
      <c r="O107" s="313" t="s">
        <v>68</v>
      </c>
      <c r="P107" s="151">
        <v>0</v>
      </c>
      <c r="Q107" s="227" t="s">
        <v>205</v>
      </c>
      <c r="R107" s="185">
        <v>0</v>
      </c>
      <c r="S107" s="227" t="s">
        <v>205</v>
      </c>
      <c r="T107" s="186">
        <f t="shared" si="25"/>
        <v>0</v>
      </c>
      <c r="U107" s="188"/>
    </row>
    <row r="108" s="3" customFormat="1" ht="18" customHeight="1" spans="1:21">
      <c r="A108" s="43">
        <v>1</v>
      </c>
      <c r="B108" s="295" t="s">
        <v>20</v>
      </c>
      <c r="C108" s="44">
        <v>11</v>
      </c>
      <c r="D108" s="296" t="s">
        <v>28</v>
      </c>
      <c r="E108" s="103" t="s">
        <v>206</v>
      </c>
      <c r="F108" s="103" t="s">
        <v>207</v>
      </c>
      <c r="G108" s="128">
        <f>3+4+5+4+4+4</f>
        <v>24</v>
      </c>
      <c r="H108" s="228" t="s">
        <v>208</v>
      </c>
      <c r="I108" s="30">
        <v>7</v>
      </c>
      <c r="J108" s="228" t="s">
        <v>208</v>
      </c>
      <c r="K108" s="47">
        <v>5</v>
      </c>
      <c r="L108" s="228" t="s">
        <v>208</v>
      </c>
      <c r="M108" s="30">
        <v>5</v>
      </c>
      <c r="N108" s="228" t="s">
        <v>208</v>
      </c>
      <c r="O108" s="152">
        <f t="shared" si="26"/>
        <v>100</v>
      </c>
      <c r="P108" s="49">
        <v>4</v>
      </c>
      <c r="Q108" s="228" t="s">
        <v>208</v>
      </c>
      <c r="R108" s="126">
        <f t="shared" ref="R108:R114" si="27">I108+M108+P108</f>
        <v>16</v>
      </c>
      <c r="S108" s="228" t="s">
        <v>208</v>
      </c>
      <c r="T108" s="186">
        <f t="shared" si="25"/>
        <v>66.6666666666667</v>
      </c>
      <c r="U108" s="188"/>
    </row>
    <row r="109" s="3" customFormat="1" ht="13" customHeight="1" spans="1:21">
      <c r="A109" s="101"/>
      <c r="B109" s="101"/>
      <c r="C109" s="102"/>
      <c r="D109" s="102"/>
      <c r="E109" s="193"/>
      <c r="F109" s="193"/>
      <c r="G109" s="227">
        <f>19*6</f>
        <v>114</v>
      </c>
      <c r="H109" s="227" t="s">
        <v>129</v>
      </c>
      <c r="I109" s="150">
        <f>19*2</f>
        <v>38</v>
      </c>
      <c r="J109" s="227" t="s">
        <v>129</v>
      </c>
      <c r="K109" s="151">
        <v>19</v>
      </c>
      <c r="L109" s="227" t="s">
        <v>129</v>
      </c>
      <c r="M109" s="151">
        <v>19</v>
      </c>
      <c r="N109" s="227" t="s">
        <v>129</v>
      </c>
      <c r="O109" s="152">
        <f t="shared" si="26"/>
        <v>100</v>
      </c>
      <c r="P109" s="151">
        <v>19</v>
      </c>
      <c r="Q109" s="227" t="s">
        <v>129</v>
      </c>
      <c r="R109" s="185">
        <f t="shared" si="27"/>
        <v>76</v>
      </c>
      <c r="S109" s="227" t="s">
        <v>129</v>
      </c>
      <c r="T109" s="186">
        <f t="shared" si="25"/>
        <v>66.6666666666667</v>
      </c>
      <c r="U109" s="188"/>
    </row>
    <row r="110" ht="15" customHeight="1" spans="1:21">
      <c r="A110" s="101">
        <v>1</v>
      </c>
      <c r="B110" s="310" t="s">
        <v>20</v>
      </c>
      <c r="C110" s="102">
        <v>11</v>
      </c>
      <c r="D110" s="311" t="s">
        <v>31</v>
      </c>
      <c r="E110" s="103" t="s">
        <v>209</v>
      </c>
      <c r="F110" s="103" t="s">
        <v>210</v>
      </c>
      <c r="G110" s="227">
        <f>19*6</f>
        <v>114</v>
      </c>
      <c r="H110" s="227" t="s">
        <v>129</v>
      </c>
      <c r="I110" s="150">
        <f>19*2</f>
        <v>38</v>
      </c>
      <c r="J110" s="227" t="s">
        <v>129</v>
      </c>
      <c r="K110" s="151">
        <v>19</v>
      </c>
      <c r="L110" s="227" t="s">
        <v>129</v>
      </c>
      <c r="M110" s="151">
        <v>19</v>
      </c>
      <c r="N110" s="227" t="s">
        <v>129</v>
      </c>
      <c r="O110" s="152">
        <f t="shared" si="26"/>
        <v>100</v>
      </c>
      <c r="P110" s="151">
        <v>19</v>
      </c>
      <c r="Q110" s="227" t="s">
        <v>129</v>
      </c>
      <c r="R110" s="185">
        <f t="shared" si="27"/>
        <v>76</v>
      </c>
      <c r="S110" s="227" t="s">
        <v>129</v>
      </c>
      <c r="T110" s="186">
        <f t="shared" si="25"/>
        <v>66.6666666666667</v>
      </c>
      <c r="U110" s="259"/>
    </row>
    <row r="111" ht="36" customHeight="1" spans="1:21">
      <c r="A111" s="222"/>
      <c r="B111" s="222"/>
      <c r="C111" s="192"/>
      <c r="D111" s="192"/>
      <c r="E111" s="203"/>
      <c r="F111" s="203"/>
      <c r="G111" s="128">
        <v>6</v>
      </c>
      <c r="H111" s="228" t="s">
        <v>211</v>
      </c>
      <c r="I111" s="30">
        <v>2</v>
      </c>
      <c r="J111" s="228" t="s">
        <v>211</v>
      </c>
      <c r="K111" s="47">
        <v>1</v>
      </c>
      <c r="L111" s="228" t="s">
        <v>211</v>
      </c>
      <c r="M111" s="30">
        <v>1</v>
      </c>
      <c r="N111" s="228" t="s">
        <v>211</v>
      </c>
      <c r="O111" s="152">
        <f t="shared" ref="O111:O113" si="28">M111/K111*100</f>
        <v>100</v>
      </c>
      <c r="P111" s="49">
        <v>1</v>
      </c>
      <c r="Q111" s="228" t="s">
        <v>211</v>
      </c>
      <c r="R111" s="185">
        <f t="shared" si="27"/>
        <v>4</v>
      </c>
      <c r="S111" s="228" t="s">
        <v>211</v>
      </c>
      <c r="T111" s="186">
        <f t="shared" si="25"/>
        <v>66.6666666666667</v>
      </c>
      <c r="U111" s="259"/>
    </row>
    <row r="112" ht="18" customHeight="1" spans="1:21">
      <c r="A112" s="101">
        <v>1</v>
      </c>
      <c r="B112" s="310" t="s">
        <v>20</v>
      </c>
      <c r="C112" s="44">
        <v>11</v>
      </c>
      <c r="D112" s="311" t="s">
        <v>36</v>
      </c>
      <c r="E112" s="103" t="s">
        <v>212</v>
      </c>
      <c r="F112" s="103" t="s">
        <v>213</v>
      </c>
      <c r="G112" s="227">
        <f>4+4+4+6+2+2</f>
        <v>22</v>
      </c>
      <c r="H112" s="225" t="s">
        <v>214</v>
      </c>
      <c r="I112" s="150">
        <f>8</f>
        <v>8</v>
      </c>
      <c r="J112" s="225" t="s">
        <v>214</v>
      </c>
      <c r="K112" s="151">
        <v>4</v>
      </c>
      <c r="L112" s="225" t="s">
        <v>214</v>
      </c>
      <c r="M112" s="151">
        <v>4</v>
      </c>
      <c r="N112" s="225" t="s">
        <v>214</v>
      </c>
      <c r="O112" s="152">
        <f t="shared" si="28"/>
        <v>100</v>
      </c>
      <c r="P112" s="151">
        <v>6</v>
      </c>
      <c r="Q112" s="225" t="s">
        <v>214</v>
      </c>
      <c r="R112" s="185">
        <f t="shared" si="27"/>
        <v>18</v>
      </c>
      <c r="S112" s="225" t="s">
        <v>214</v>
      </c>
      <c r="T112" s="186">
        <f t="shared" si="25"/>
        <v>81.8181818181818</v>
      </c>
      <c r="U112" s="259"/>
    </row>
    <row r="113" ht="20" customHeight="1" spans="1:21">
      <c r="A113" s="222"/>
      <c r="B113" s="222"/>
      <c r="C113" s="44"/>
      <c r="D113" s="192"/>
      <c r="E113" s="193"/>
      <c r="F113" s="193"/>
      <c r="G113" s="128">
        <v>2</v>
      </c>
      <c r="H113" s="228" t="s">
        <v>205</v>
      </c>
      <c r="I113" s="30">
        <v>0</v>
      </c>
      <c r="J113" s="228" t="s">
        <v>205</v>
      </c>
      <c r="K113" s="30">
        <v>0</v>
      </c>
      <c r="L113" s="228" t="s">
        <v>205</v>
      </c>
      <c r="M113" s="30">
        <v>0</v>
      </c>
      <c r="N113" s="228" t="s">
        <v>205</v>
      </c>
      <c r="O113" s="313" t="s">
        <v>68</v>
      </c>
      <c r="P113" s="49">
        <v>2</v>
      </c>
      <c r="Q113" s="228" t="s">
        <v>205</v>
      </c>
      <c r="R113" s="185">
        <f t="shared" si="27"/>
        <v>2</v>
      </c>
      <c r="S113" s="228" t="s">
        <v>205</v>
      </c>
      <c r="T113" s="186">
        <f t="shared" si="25"/>
        <v>100</v>
      </c>
      <c r="U113" s="259"/>
    </row>
    <row r="114" ht="18" customHeight="1" spans="1:21">
      <c r="A114" s="222"/>
      <c r="B114" s="222"/>
      <c r="C114" s="44"/>
      <c r="D114" s="192"/>
      <c r="E114" s="203"/>
      <c r="F114" s="203"/>
      <c r="G114" s="128">
        <v>3</v>
      </c>
      <c r="H114" s="228" t="s">
        <v>215</v>
      </c>
      <c r="I114" s="30">
        <v>0</v>
      </c>
      <c r="J114" s="228" t="s">
        <v>215</v>
      </c>
      <c r="K114" s="30">
        <v>0</v>
      </c>
      <c r="L114" s="228" t="s">
        <v>215</v>
      </c>
      <c r="M114" s="30">
        <v>0</v>
      </c>
      <c r="N114" s="228" t="s">
        <v>215</v>
      </c>
      <c r="O114" s="313" t="s">
        <v>68</v>
      </c>
      <c r="P114" s="49">
        <v>1</v>
      </c>
      <c r="Q114" s="228" t="s">
        <v>215</v>
      </c>
      <c r="R114" s="185">
        <f t="shared" si="27"/>
        <v>1</v>
      </c>
      <c r="S114" s="228" t="s">
        <v>215</v>
      </c>
      <c r="T114" s="186">
        <f t="shared" si="25"/>
        <v>33.3333333333333</v>
      </c>
      <c r="U114" s="259"/>
    </row>
    <row r="115" ht="20" customHeight="1" spans="1:21">
      <c r="A115" s="198">
        <v>1</v>
      </c>
      <c r="B115" s="324" t="s">
        <v>20</v>
      </c>
      <c r="C115" s="197">
        <v>11</v>
      </c>
      <c r="D115" s="314" t="s">
        <v>40</v>
      </c>
      <c r="E115" s="198" t="s">
        <v>216</v>
      </c>
      <c r="F115" s="198" t="s">
        <v>217</v>
      </c>
      <c r="G115" s="227">
        <f>8+9+4+4+4+4</f>
        <v>33</v>
      </c>
      <c r="H115" s="227" t="s">
        <v>218</v>
      </c>
      <c r="I115" s="150">
        <v>17</v>
      </c>
      <c r="J115" s="227" t="s">
        <v>218</v>
      </c>
      <c r="K115" s="151">
        <v>4</v>
      </c>
      <c r="L115" s="227" t="s">
        <v>218</v>
      </c>
      <c r="M115" s="151">
        <v>4</v>
      </c>
      <c r="N115" s="227" t="s">
        <v>218</v>
      </c>
      <c r="O115" s="152">
        <f t="shared" ref="O115:O121" si="29">M115/K115*100</f>
        <v>100</v>
      </c>
      <c r="P115" s="151">
        <v>4</v>
      </c>
      <c r="Q115" s="227" t="s">
        <v>218</v>
      </c>
      <c r="R115" s="185">
        <f t="shared" ref="R115:R122" si="30">I115+M115+P115</f>
        <v>25</v>
      </c>
      <c r="S115" s="227" t="s">
        <v>218</v>
      </c>
      <c r="T115" s="186">
        <f t="shared" ref="T115:T133" si="31">+R115/G115*100</f>
        <v>75.7575757575758</v>
      </c>
      <c r="U115" s="259"/>
    </row>
    <row r="116" ht="21" customHeight="1" spans="1:21">
      <c r="A116" s="60"/>
      <c r="B116" s="60"/>
      <c r="C116" s="229"/>
      <c r="D116" s="229"/>
      <c r="E116" s="60"/>
      <c r="F116" s="60"/>
      <c r="G116" s="227">
        <v>4</v>
      </c>
      <c r="H116" s="227" t="s">
        <v>219</v>
      </c>
      <c r="I116" s="150">
        <v>0</v>
      </c>
      <c r="J116" s="227" t="s">
        <v>219</v>
      </c>
      <c r="K116" s="151">
        <v>1</v>
      </c>
      <c r="L116" s="227" t="s">
        <v>219</v>
      </c>
      <c r="M116" s="151">
        <v>1</v>
      </c>
      <c r="N116" s="227" t="s">
        <v>219</v>
      </c>
      <c r="O116" s="152">
        <f t="shared" si="29"/>
        <v>100</v>
      </c>
      <c r="P116" s="151">
        <v>1</v>
      </c>
      <c r="Q116" s="227" t="s">
        <v>219</v>
      </c>
      <c r="R116" s="185">
        <f t="shared" si="30"/>
        <v>2</v>
      </c>
      <c r="S116" s="227" t="s">
        <v>219</v>
      </c>
      <c r="T116" s="186">
        <f t="shared" si="31"/>
        <v>50</v>
      </c>
      <c r="U116" s="259"/>
    </row>
    <row r="117" spans="1:21">
      <c r="A117" s="230"/>
      <c r="B117" s="230"/>
      <c r="C117" s="231"/>
      <c r="D117" s="231"/>
      <c r="E117" s="230"/>
      <c r="F117" s="230"/>
      <c r="G117" s="232">
        <f t="shared" ref="G117:G122" si="32">19*6</f>
        <v>114</v>
      </c>
      <c r="H117" s="232" t="s">
        <v>129</v>
      </c>
      <c r="I117" s="256">
        <f t="shared" ref="I117:I122" si="33">19*2</f>
        <v>38</v>
      </c>
      <c r="J117" s="232" t="s">
        <v>129</v>
      </c>
      <c r="K117" s="257">
        <v>19</v>
      </c>
      <c r="L117" s="232" t="s">
        <v>129</v>
      </c>
      <c r="M117" s="257">
        <v>19</v>
      </c>
      <c r="N117" s="232" t="s">
        <v>129</v>
      </c>
      <c r="O117" s="258">
        <f t="shared" si="29"/>
        <v>100</v>
      </c>
      <c r="P117" s="257">
        <v>19</v>
      </c>
      <c r="Q117" s="232" t="s">
        <v>129</v>
      </c>
      <c r="R117" s="263">
        <f t="shared" si="30"/>
        <v>76</v>
      </c>
      <c r="S117" s="232" t="s">
        <v>129</v>
      </c>
      <c r="T117" s="264">
        <f t="shared" si="31"/>
        <v>66.6666666666667</v>
      </c>
      <c r="U117" s="259"/>
    </row>
    <row r="118" ht="26" customHeight="1" spans="1:21">
      <c r="A118" s="233"/>
      <c r="B118" s="60"/>
      <c r="C118" s="229"/>
      <c r="D118" s="229"/>
      <c r="E118" s="60"/>
      <c r="F118" s="60"/>
      <c r="G118" s="227">
        <f>3*6</f>
        <v>18</v>
      </c>
      <c r="H118" s="227" t="s">
        <v>220</v>
      </c>
      <c r="I118" s="150">
        <v>6</v>
      </c>
      <c r="J118" s="227" t="s">
        <v>220</v>
      </c>
      <c r="K118" s="151">
        <v>3</v>
      </c>
      <c r="L118" s="227" t="s">
        <v>220</v>
      </c>
      <c r="M118" s="151">
        <v>3</v>
      </c>
      <c r="N118" s="227" t="s">
        <v>220</v>
      </c>
      <c r="O118" s="152">
        <f t="shared" si="29"/>
        <v>100</v>
      </c>
      <c r="P118" s="151">
        <v>3</v>
      </c>
      <c r="Q118" s="227" t="s">
        <v>220</v>
      </c>
      <c r="R118" s="185">
        <f t="shared" si="30"/>
        <v>12</v>
      </c>
      <c r="S118" s="227" t="s">
        <v>220</v>
      </c>
      <c r="T118" s="186">
        <f t="shared" si="31"/>
        <v>66.6666666666667</v>
      </c>
      <c r="U118" s="259"/>
    </row>
    <row r="119" ht="17" customHeight="1" spans="1:21">
      <c r="A119" s="101">
        <v>1</v>
      </c>
      <c r="B119" s="295" t="s">
        <v>20</v>
      </c>
      <c r="C119" s="44">
        <v>11</v>
      </c>
      <c r="D119" s="296" t="s">
        <v>43</v>
      </c>
      <c r="E119" s="77" t="s">
        <v>221</v>
      </c>
      <c r="F119" s="77" t="s">
        <v>222</v>
      </c>
      <c r="G119" s="128">
        <f>0+0+0+4+4+4</f>
        <v>12</v>
      </c>
      <c r="H119" s="128" t="s">
        <v>223</v>
      </c>
      <c r="I119" s="30">
        <v>0</v>
      </c>
      <c r="J119" s="128" t="s">
        <v>208</v>
      </c>
      <c r="K119" s="129">
        <v>0</v>
      </c>
      <c r="L119" s="128" t="s">
        <v>208</v>
      </c>
      <c r="M119" s="129">
        <v>0</v>
      </c>
      <c r="N119" s="128" t="s">
        <v>208</v>
      </c>
      <c r="O119" s="297" t="s">
        <v>68</v>
      </c>
      <c r="P119" s="129">
        <v>4</v>
      </c>
      <c r="Q119" s="128" t="s">
        <v>208</v>
      </c>
      <c r="R119" s="126">
        <f t="shared" si="30"/>
        <v>4</v>
      </c>
      <c r="S119" s="128" t="s">
        <v>208</v>
      </c>
      <c r="T119" s="169">
        <f t="shared" si="31"/>
        <v>33.3333333333333</v>
      </c>
      <c r="U119" s="259"/>
    </row>
    <row r="120" ht="15" customHeight="1" spans="1:21">
      <c r="A120" s="222"/>
      <c r="B120" s="43"/>
      <c r="C120" s="44"/>
      <c r="D120" s="44"/>
      <c r="E120" s="77"/>
      <c r="F120" s="77"/>
      <c r="G120" s="128">
        <f t="shared" si="32"/>
        <v>114</v>
      </c>
      <c r="H120" s="128" t="s">
        <v>129</v>
      </c>
      <c r="I120" s="30">
        <f t="shared" si="33"/>
        <v>38</v>
      </c>
      <c r="J120" s="128" t="s">
        <v>129</v>
      </c>
      <c r="K120" s="129">
        <v>19</v>
      </c>
      <c r="L120" s="128" t="s">
        <v>129</v>
      </c>
      <c r="M120" s="129">
        <v>19</v>
      </c>
      <c r="N120" s="128" t="s">
        <v>129</v>
      </c>
      <c r="O120" s="47">
        <f t="shared" si="29"/>
        <v>100</v>
      </c>
      <c r="P120" s="129">
        <v>19</v>
      </c>
      <c r="Q120" s="128" t="s">
        <v>129</v>
      </c>
      <c r="R120" s="126">
        <f t="shared" si="30"/>
        <v>76</v>
      </c>
      <c r="S120" s="128" t="s">
        <v>129</v>
      </c>
      <c r="T120" s="169">
        <f t="shared" si="31"/>
        <v>66.6666666666667</v>
      </c>
      <c r="U120" s="259"/>
    </row>
    <row r="121" spans="1:21">
      <c r="A121" s="101">
        <v>1</v>
      </c>
      <c r="B121" s="295" t="s">
        <v>20</v>
      </c>
      <c r="C121" s="44">
        <v>11</v>
      </c>
      <c r="D121" s="296" t="s">
        <v>46</v>
      </c>
      <c r="E121" s="77" t="s">
        <v>224</v>
      </c>
      <c r="F121" s="77" t="s">
        <v>225</v>
      </c>
      <c r="G121" s="128">
        <f t="shared" si="32"/>
        <v>114</v>
      </c>
      <c r="H121" s="128" t="s">
        <v>129</v>
      </c>
      <c r="I121" s="30">
        <f t="shared" si="33"/>
        <v>38</v>
      </c>
      <c r="J121" s="128" t="s">
        <v>129</v>
      </c>
      <c r="K121" s="129">
        <v>19</v>
      </c>
      <c r="L121" s="128" t="s">
        <v>129</v>
      </c>
      <c r="M121" s="129">
        <v>19</v>
      </c>
      <c r="N121" s="128" t="s">
        <v>129</v>
      </c>
      <c r="O121" s="47">
        <f t="shared" si="29"/>
        <v>100</v>
      </c>
      <c r="P121" s="129">
        <v>19</v>
      </c>
      <c r="Q121" s="128" t="s">
        <v>129</v>
      </c>
      <c r="R121" s="126">
        <f t="shared" si="30"/>
        <v>76</v>
      </c>
      <c r="S121" s="128" t="s">
        <v>129</v>
      </c>
      <c r="T121" s="169">
        <f t="shared" si="31"/>
        <v>66.6666666666667</v>
      </c>
      <c r="U121" s="259"/>
    </row>
    <row r="122" ht="15" spans="1:21">
      <c r="A122" s="222"/>
      <c r="B122" s="43"/>
      <c r="C122" s="44"/>
      <c r="D122" s="44"/>
      <c r="E122" s="77"/>
      <c r="F122" s="77"/>
      <c r="G122" s="128">
        <v>2</v>
      </c>
      <c r="H122" s="128" t="s">
        <v>226</v>
      </c>
      <c r="I122" s="30">
        <v>0</v>
      </c>
      <c r="J122" s="128" t="s">
        <v>166</v>
      </c>
      <c r="K122" s="129">
        <v>0</v>
      </c>
      <c r="L122" s="128" t="s">
        <v>166</v>
      </c>
      <c r="M122" s="129">
        <v>0</v>
      </c>
      <c r="N122" s="128" t="s">
        <v>166</v>
      </c>
      <c r="O122" s="297" t="s">
        <v>68</v>
      </c>
      <c r="P122" s="129">
        <v>0</v>
      </c>
      <c r="Q122" s="128" t="s">
        <v>166</v>
      </c>
      <c r="R122" s="126">
        <f t="shared" ref="R122:R133" si="34">I122+M122+P122</f>
        <v>0</v>
      </c>
      <c r="S122" s="128" t="s">
        <v>166</v>
      </c>
      <c r="T122" s="169">
        <f t="shared" si="31"/>
        <v>0</v>
      </c>
      <c r="U122" s="259"/>
    </row>
    <row r="123" ht="19" customHeight="1" spans="1:21">
      <c r="A123" s="101">
        <v>1</v>
      </c>
      <c r="B123" s="295" t="s">
        <v>20</v>
      </c>
      <c r="C123" s="296" t="s">
        <v>59</v>
      </c>
      <c r="D123" s="296" t="s">
        <v>49</v>
      </c>
      <c r="E123" s="203" t="s">
        <v>227</v>
      </c>
      <c r="F123" s="203" t="s">
        <v>228</v>
      </c>
      <c r="G123" s="128">
        <v>2</v>
      </c>
      <c r="H123" s="128" t="s">
        <v>229</v>
      </c>
      <c r="I123" s="30">
        <v>2</v>
      </c>
      <c r="J123" s="128" t="s">
        <v>229</v>
      </c>
      <c r="K123" s="129">
        <v>0</v>
      </c>
      <c r="L123" s="128" t="s">
        <v>229</v>
      </c>
      <c r="M123" s="129">
        <v>0</v>
      </c>
      <c r="N123" s="128" t="s">
        <v>229</v>
      </c>
      <c r="O123" s="297" t="s">
        <v>68</v>
      </c>
      <c r="P123" s="129">
        <v>0</v>
      </c>
      <c r="Q123" s="128" t="s">
        <v>229</v>
      </c>
      <c r="R123" s="126">
        <f t="shared" si="34"/>
        <v>2</v>
      </c>
      <c r="S123" s="128" t="s">
        <v>229</v>
      </c>
      <c r="T123" s="169">
        <f t="shared" si="31"/>
        <v>100</v>
      </c>
      <c r="U123" s="259"/>
    </row>
    <row r="124" ht="8" customHeight="1" spans="1:21">
      <c r="A124" s="101">
        <v>1</v>
      </c>
      <c r="B124" s="310" t="s">
        <v>20</v>
      </c>
      <c r="C124" s="311" t="s">
        <v>59</v>
      </c>
      <c r="D124" s="311" t="s">
        <v>53</v>
      </c>
      <c r="E124" s="193" t="s">
        <v>230</v>
      </c>
      <c r="F124" s="193" t="s">
        <v>231</v>
      </c>
      <c r="G124" s="49">
        <f>1+1+1+1+0+0</f>
        <v>4</v>
      </c>
      <c r="H124" s="128" t="s">
        <v>174</v>
      </c>
      <c r="I124" s="30">
        <v>2</v>
      </c>
      <c r="J124" s="128" t="s">
        <v>174</v>
      </c>
      <c r="K124" s="129">
        <v>1</v>
      </c>
      <c r="L124" s="128" t="s">
        <v>174</v>
      </c>
      <c r="M124" s="129">
        <v>1</v>
      </c>
      <c r="N124" s="128" t="s">
        <v>174</v>
      </c>
      <c r="O124" s="47">
        <f t="shared" ref="O124:O130" si="35">M124/K124*100</f>
        <v>100</v>
      </c>
      <c r="P124" s="129">
        <v>1</v>
      </c>
      <c r="Q124" s="128" t="s">
        <v>174</v>
      </c>
      <c r="R124" s="126">
        <f t="shared" si="34"/>
        <v>4</v>
      </c>
      <c r="S124" s="128" t="s">
        <v>174</v>
      </c>
      <c r="T124" s="169">
        <f t="shared" si="31"/>
        <v>100</v>
      </c>
      <c r="U124" s="259"/>
    </row>
    <row r="125" ht="10" customHeight="1" spans="1:21">
      <c r="A125" s="222"/>
      <c r="B125" s="222"/>
      <c r="C125" s="192"/>
      <c r="D125" s="219"/>
      <c r="E125" s="203"/>
      <c r="F125" s="203"/>
      <c r="G125" s="128">
        <f>19*4</f>
        <v>76</v>
      </c>
      <c r="H125" s="128" t="s">
        <v>129</v>
      </c>
      <c r="I125" s="30">
        <f>19*2</f>
        <v>38</v>
      </c>
      <c r="J125" s="128" t="s">
        <v>129</v>
      </c>
      <c r="K125" s="129">
        <v>19</v>
      </c>
      <c r="L125" s="128" t="s">
        <v>129</v>
      </c>
      <c r="M125" s="129">
        <v>19</v>
      </c>
      <c r="N125" s="128" t="s">
        <v>129</v>
      </c>
      <c r="O125" s="47">
        <f t="shared" si="35"/>
        <v>100</v>
      </c>
      <c r="P125" s="129">
        <v>19</v>
      </c>
      <c r="Q125" s="128" t="s">
        <v>129</v>
      </c>
      <c r="R125" s="126">
        <f t="shared" si="34"/>
        <v>76</v>
      </c>
      <c r="S125" s="128" t="s">
        <v>129</v>
      </c>
      <c r="T125" s="169">
        <f t="shared" si="31"/>
        <v>100</v>
      </c>
      <c r="U125" s="259"/>
    </row>
    <row r="126" ht="10" customHeight="1" spans="1:21">
      <c r="A126" s="101">
        <v>1</v>
      </c>
      <c r="B126" s="310" t="s">
        <v>20</v>
      </c>
      <c r="C126" s="311" t="s">
        <v>59</v>
      </c>
      <c r="D126" s="311" t="s">
        <v>56</v>
      </c>
      <c r="E126" s="193" t="s">
        <v>232</v>
      </c>
      <c r="F126" s="193" t="s">
        <v>233</v>
      </c>
      <c r="G126" s="49">
        <f>2+0+1+1</f>
        <v>4</v>
      </c>
      <c r="H126" s="128" t="s">
        <v>174</v>
      </c>
      <c r="I126" s="30">
        <v>0</v>
      </c>
      <c r="J126" s="128" t="s">
        <v>174</v>
      </c>
      <c r="K126" s="129">
        <v>2</v>
      </c>
      <c r="L126" s="128" t="s">
        <v>174</v>
      </c>
      <c r="M126" s="129">
        <v>2</v>
      </c>
      <c r="N126" s="128" t="s">
        <v>174</v>
      </c>
      <c r="O126" s="47">
        <f t="shared" si="35"/>
        <v>100</v>
      </c>
      <c r="P126" s="129">
        <v>0</v>
      </c>
      <c r="Q126" s="128" t="s">
        <v>174</v>
      </c>
      <c r="R126" s="126">
        <f t="shared" si="34"/>
        <v>2</v>
      </c>
      <c r="S126" s="128" t="s">
        <v>174</v>
      </c>
      <c r="T126" s="169">
        <f t="shared" si="31"/>
        <v>50</v>
      </c>
      <c r="U126" s="259"/>
    </row>
    <row r="127" ht="10" customHeight="1" spans="1:21">
      <c r="A127" s="191"/>
      <c r="B127" s="191"/>
      <c r="C127" s="219"/>
      <c r="D127" s="219"/>
      <c r="E127" s="203"/>
      <c r="F127" s="203"/>
      <c r="G127" s="128">
        <f>19*2</f>
        <v>38</v>
      </c>
      <c r="H127" s="128" t="s">
        <v>129</v>
      </c>
      <c r="I127" s="30">
        <v>0</v>
      </c>
      <c r="J127" s="128" t="s">
        <v>129</v>
      </c>
      <c r="K127" s="129">
        <v>19</v>
      </c>
      <c r="L127" s="128" t="s">
        <v>129</v>
      </c>
      <c r="M127" s="129">
        <v>19</v>
      </c>
      <c r="N127" s="128" t="s">
        <v>129</v>
      </c>
      <c r="O127" s="47">
        <f t="shared" si="35"/>
        <v>100</v>
      </c>
      <c r="P127" s="129">
        <v>0</v>
      </c>
      <c r="Q127" s="128" t="s">
        <v>129</v>
      </c>
      <c r="R127" s="126">
        <f t="shared" si="34"/>
        <v>19</v>
      </c>
      <c r="S127" s="128" t="s">
        <v>129</v>
      </c>
      <c r="T127" s="169">
        <f t="shared" si="31"/>
        <v>50</v>
      </c>
      <c r="U127" s="259"/>
    </row>
    <row r="128" ht="11" customHeight="1" spans="1:21">
      <c r="A128" s="101">
        <v>1</v>
      </c>
      <c r="B128" s="310" t="s">
        <v>20</v>
      </c>
      <c r="C128" s="311" t="s">
        <v>59</v>
      </c>
      <c r="D128" s="311" t="s">
        <v>59</v>
      </c>
      <c r="E128" s="193" t="s">
        <v>170</v>
      </c>
      <c r="F128" s="193" t="s">
        <v>171</v>
      </c>
      <c r="G128" s="128">
        <f>2+1+1</f>
        <v>4</v>
      </c>
      <c r="H128" s="100" t="s">
        <v>169</v>
      </c>
      <c r="I128" s="100">
        <v>3</v>
      </c>
      <c r="J128" s="100" t="s">
        <v>169</v>
      </c>
      <c r="K128" s="129">
        <v>1</v>
      </c>
      <c r="L128" s="100" t="s">
        <v>169</v>
      </c>
      <c r="M128" s="129">
        <v>1</v>
      </c>
      <c r="N128" s="100" t="s">
        <v>169</v>
      </c>
      <c r="O128" s="47">
        <f t="shared" si="35"/>
        <v>100</v>
      </c>
      <c r="P128" s="129">
        <v>0</v>
      </c>
      <c r="Q128" s="100" t="s">
        <v>169</v>
      </c>
      <c r="R128" s="126">
        <f t="shared" si="34"/>
        <v>4</v>
      </c>
      <c r="S128" s="100" t="s">
        <v>169</v>
      </c>
      <c r="T128" s="169">
        <f t="shared" si="31"/>
        <v>100</v>
      </c>
      <c r="U128" s="259"/>
    </row>
    <row r="129" ht="14" customHeight="1" spans="1:21">
      <c r="A129" s="222"/>
      <c r="B129" s="191"/>
      <c r="C129" s="219"/>
      <c r="D129" s="219"/>
      <c r="E129" s="203"/>
      <c r="F129" s="203"/>
      <c r="G129" s="128">
        <f>2+6+19</f>
        <v>27</v>
      </c>
      <c r="H129" s="128" t="s">
        <v>129</v>
      </c>
      <c r="I129" s="30">
        <v>8</v>
      </c>
      <c r="J129" s="128" t="s">
        <v>129</v>
      </c>
      <c r="K129" s="129">
        <v>19</v>
      </c>
      <c r="L129" s="128" t="s">
        <v>129</v>
      </c>
      <c r="M129" s="129">
        <v>19</v>
      </c>
      <c r="N129" s="128" t="s">
        <v>129</v>
      </c>
      <c r="O129" s="47">
        <f t="shared" si="35"/>
        <v>100</v>
      </c>
      <c r="P129" s="129">
        <v>0</v>
      </c>
      <c r="Q129" s="128" t="s">
        <v>129</v>
      </c>
      <c r="R129" s="126">
        <f t="shared" si="34"/>
        <v>27</v>
      </c>
      <c r="S129" s="128" t="s">
        <v>129</v>
      </c>
      <c r="T129" s="169">
        <f t="shared" si="31"/>
        <v>100</v>
      </c>
      <c r="U129" s="259"/>
    </row>
    <row r="130" ht="19" customHeight="1" spans="1:21">
      <c r="A130" s="101">
        <v>1</v>
      </c>
      <c r="B130" s="295" t="s">
        <v>20</v>
      </c>
      <c r="C130" s="296" t="s">
        <v>59</v>
      </c>
      <c r="D130" s="296" t="s">
        <v>62</v>
      </c>
      <c r="E130" s="77" t="s">
        <v>162</v>
      </c>
      <c r="F130" s="77" t="s">
        <v>163</v>
      </c>
      <c r="G130" s="128">
        <v>19</v>
      </c>
      <c r="H130" s="128" t="s">
        <v>129</v>
      </c>
      <c r="I130" s="30">
        <v>0</v>
      </c>
      <c r="J130" s="128" t="s">
        <v>129</v>
      </c>
      <c r="K130" s="129">
        <v>19</v>
      </c>
      <c r="L130" s="128" t="s">
        <v>129</v>
      </c>
      <c r="M130" s="129">
        <v>19</v>
      </c>
      <c r="N130" s="128" t="s">
        <v>129</v>
      </c>
      <c r="O130" s="47">
        <f t="shared" si="35"/>
        <v>100</v>
      </c>
      <c r="P130" s="129">
        <v>0</v>
      </c>
      <c r="Q130" s="128" t="s">
        <v>129</v>
      </c>
      <c r="R130" s="126">
        <f t="shared" si="34"/>
        <v>19</v>
      </c>
      <c r="S130" s="128" t="s">
        <v>129</v>
      </c>
      <c r="T130" s="169">
        <f t="shared" si="31"/>
        <v>100</v>
      </c>
      <c r="U130" s="259"/>
    </row>
    <row r="131" ht="19" customHeight="1" spans="1:21">
      <c r="A131" s="43">
        <v>1</v>
      </c>
      <c r="B131" s="295" t="s">
        <v>20</v>
      </c>
      <c r="C131" s="296" t="s">
        <v>59</v>
      </c>
      <c r="D131" s="296" t="s">
        <v>65</v>
      </c>
      <c r="E131" s="77" t="s">
        <v>160</v>
      </c>
      <c r="F131" s="77" t="s">
        <v>161</v>
      </c>
      <c r="G131" s="128">
        <v>1</v>
      </c>
      <c r="H131" s="128" t="s">
        <v>234</v>
      </c>
      <c r="I131" s="30">
        <v>1</v>
      </c>
      <c r="J131" s="128" t="s">
        <v>234</v>
      </c>
      <c r="K131" s="129">
        <v>0</v>
      </c>
      <c r="L131" s="128" t="s">
        <v>234</v>
      </c>
      <c r="M131" s="129">
        <v>0</v>
      </c>
      <c r="N131" s="128" t="s">
        <v>234</v>
      </c>
      <c r="O131" s="47">
        <v>0</v>
      </c>
      <c r="P131" s="129">
        <v>0</v>
      </c>
      <c r="Q131" s="128" t="s">
        <v>234</v>
      </c>
      <c r="R131" s="126">
        <f t="shared" si="34"/>
        <v>1</v>
      </c>
      <c r="S131" s="128" t="s">
        <v>234</v>
      </c>
      <c r="T131" s="169">
        <f t="shared" si="31"/>
        <v>100</v>
      </c>
      <c r="U131" s="259"/>
    </row>
    <row r="132" ht="21" customHeight="1" spans="1:21">
      <c r="A132" s="43">
        <v>1</v>
      </c>
      <c r="B132" s="295" t="s">
        <v>20</v>
      </c>
      <c r="C132" s="296" t="s">
        <v>59</v>
      </c>
      <c r="D132" s="296" t="s">
        <v>235</v>
      </c>
      <c r="E132" s="77" t="s">
        <v>172</v>
      </c>
      <c r="F132" s="77" t="s">
        <v>173</v>
      </c>
      <c r="G132" s="49">
        <f>0+0+0+1+1+1</f>
        <v>3</v>
      </c>
      <c r="H132" s="128" t="s">
        <v>236</v>
      </c>
      <c r="I132" s="45">
        <v>0</v>
      </c>
      <c r="J132" s="128" t="s">
        <v>236</v>
      </c>
      <c r="K132" s="129">
        <v>0</v>
      </c>
      <c r="L132" s="128" t="s">
        <v>236</v>
      </c>
      <c r="M132" s="129">
        <v>0</v>
      </c>
      <c r="N132" s="128" t="s">
        <v>236</v>
      </c>
      <c r="O132" s="47">
        <v>0</v>
      </c>
      <c r="P132" s="129">
        <v>1</v>
      </c>
      <c r="Q132" s="128" t="s">
        <v>236</v>
      </c>
      <c r="R132" s="126">
        <f t="shared" si="34"/>
        <v>1</v>
      </c>
      <c r="S132" s="128" t="s">
        <v>236</v>
      </c>
      <c r="T132" s="169">
        <f t="shared" si="31"/>
        <v>33.3333333333333</v>
      </c>
      <c r="U132" s="259"/>
    </row>
    <row r="133" ht="22" customHeight="1" spans="1:21">
      <c r="A133" s="43">
        <v>1</v>
      </c>
      <c r="B133" s="295" t="s">
        <v>20</v>
      </c>
      <c r="C133" s="296" t="s">
        <v>59</v>
      </c>
      <c r="D133" s="296" t="s">
        <v>237</v>
      </c>
      <c r="E133" s="203" t="s">
        <v>175</v>
      </c>
      <c r="F133" s="203" t="s">
        <v>176</v>
      </c>
      <c r="G133" s="49">
        <f>1+2+0+1+1+1</f>
        <v>6</v>
      </c>
      <c r="H133" s="128" t="s">
        <v>234</v>
      </c>
      <c r="I133" s="45">
        <v>3</v>
      </c>
      <c r="J133" s="128" t="s">
        <v>234</v>
      </c>
      <c r="K133" s="129">
        <v>0</v>
      </c>
      <c r="L133" s="128" t="s">
        <v>234</v>
      </c>
      <c r="M133" s="129">
        <v>0</v>
      </c>
      <c r="N133" s="128" t="s">
        <v>234</v>
      </c>
      <c r="O133" s="47">
        <v>0</v>
      </c>
      <c r="P133" s="129">
        <v>1</v>
      </c>
      <c r="Q133" s="128" t="s">
        <v>234</v>
      </c>
      <c r="R133" s="126">
        <f t="shared" si="34"/>
        <v>4</v>
      </c>
      <c r="S133" s="128" t="s">
        <v>234</v>
      </c>
      <c r="T133" s="169">
        <f t="shared" si="31"/>
        <v>66.6666666666667</v>
      </c>
      <c r="U133" s="259"/>
    </row>
    <row r="134" spans="1:21">
      <c r="A134" s="265"/>
      <c r="B134" s="265"/>
      <c r="C134" s="266"/>
      <c r="D134" s="266"/>
      <c r="E134" s="267"/>
      <c r="F134" s="267"/>
      <c r="G134" s="268"/>
      <c r="H134" s="269"/>
      <c r="I134" s="270"/>
      <c r="J134" s="269"/>
      <c r="K134" s="271"/>
      <c r="L134" s="269"/>
      <c r="M134" s="271"/>
      <c r="N134" s="269"/>
      <c r="O134" s="272"/>
      <c r="P134" s="271"/>
      <c r="Q134" s="269"/>
      <c r="R134" s="279"/>
      <c r="S134" s="269"/>
      <c r="T134" s="280"/>
      <c r="U134" s="281"/>
    </row>
    <row r="135" ht="12" customHeight="1" spans="1:21">
      <c r="A135" s="265"/>
      <c r="B135" s="265"/>
      <c r="C135" s="266"/>
      <c r="D135" s="266"/>
      <c r="E135" s="267"/>
      <c r="F135" s="267"/>
      <c r="G135" s="268"/>
      <c r="H135" s="269"/>
      <c r="I135" s="270"/>
      <c r="J135" s="269"/>
      <c r="K135" s="271"/>
      <c r="L135" s="269"/>
      <c r="M135" s="271"/>
      <c r="N135" s="273" t="s">
        <v>238</v>
      </c>
      <c r="O135" s="273"/>
      <c r="P135" s="273"/>
      <c r="Q135" s="273"/>
      <c r="R135" s="282"/>
      <c r="S135" s="273"/>
      <c r="T135" s="273"/>
      <c r="U135" s="281"/>
    </row>
    <row r="136" ht="13" customHeight="1" spans="1:21">
      <c r="A136" s="265"/>
      <c r="B136" s="265"/>
      <c r="C136" s="266"/>
      <c r="D136" s="266"/>
      <c r="E136" s="267"/>
      <c r="F136" s="267"/>
      <c r="G136" s="268"/>
      <c r="H136" s="269"/>
      <c r="I136" s="270"/>
      <c r="J136" s="269"/>
      <c r="K136" s="271"/>
      <c r="L136" s="269"/>
      <c r="M136" s="271"/>
      <c r="N136" s="273" t="s">
        <v>239</v>
      </c>
      <c r="O136" s="273"/>
      <c r="P136" s="273"/>
      <c r="Q136" s="273"/>
      <c r="R136" s="282"/>
      <c r="S136" s="273"/>
      <c r="T136" s="273"/>
      <c r="U136" s="281"/>
    </row>
    <row r="137" spans="1:21">
      <c r="A137" s="265"/>
      <c r="B137" s="265"/>
      <c r="C137" s="266"/>
      <c r="D137" s="266"/>
      <c r="E137" s="267"/>
      <c r="F137" s="267"/>
      <c r="G137" s="268"/>
      <c r="H137" s="269"/>
      <c r="I137" s="270"/>
      <c r="J137" s="269"/>
      <c r="K137" s="271"/>
      <c r="L137" s="269"/>
      <c r="M137" s="271"/>
      <c r="N137" s="274"/>
      <c r="O137" s="275"/>
      <c r="P137" s="276"/>
      <c r="Q137" s="274"/>
      <c r="R137" s="283"/>
      <c r="S137" s="274"/>
      <c r="T137" s="280"/>
      <c r="U137" s="281"/>
    </row>
    <row r="138" spans="1:21">
      <c r="A138" s="265"/>
      <c r="B138" s="265"/>
      <c r="C138" s="266"/>
      <c r="D138" s="266"/>
      <c r="E138" s="267"/>
      <c r="F138" s="267"/>
      <c r="G138" s="268"/>
      <c r="H138" s="269"/>
      <c r="I138" s="270"/>
      <c r="J138" s="269"/>
      <c r="K138" s="271"/>
      <c r="L138" s="269"/>
      <c r="M138" s="271"/>
      <c r="N138" s="274"/>
      <c r="O138" s="275"/>
      <c r="P138" s="276"/>
      <c r="Q138" s="274"/>
      <c r="R138" s="283"/>
      <c r="S138" s="274"/>
      <c r="T138" s="280"/>
      <c r="U138" s="281"/>
    </row>
    <row r="139" ht="13" customHeight="1" spans="1:21">
      <c r="A139" s="265"/>
      <c r="B139" s="265"/>
      <c r="C139" s="266"/>
      <c r="D139" s="266"/>
      <c r="E139" s="267"/>
      <c r="F139" s="267"/>
      <c r="G139" s="268"/>
      <c r="H139" s="269"/>
      <c r="I139" s="270"/>
      <c r="J139" s="269"/>
      <c r="K139" s="271"/>
      <c r="L139" s="269"/>
      <c r="M139" s="271"/>
      <c r="N139" s="277" t="s">
        <v>240</v>
      </c>
      <c r="O139" s="277"/>
      <c r="P139" s="277"/>
      <c r="Q139" s="284"/>
      <c r="R139" s="277"/>
      <c r="S139" s="284"/>
      <c r="T139" s="284"/>
      <c r="U139" s="281"/>
    </row>
    <row r="140" ht="11" customHeight="1" spans="1:21">
      <c r="A140" s="265"/>
      <c r="B140" s="265"/>
      <c r="C140" s="266"/>
      <c r="D140" s="266"/>
      <c r="E140" s="267"/>
      <c r="F140" s="267"/>
      <c r="G140" s="268"/>
      <c r="H140" s="269"/>
      <c r="I140" s="270"/>
      <c r="J140" s="269"/>
      <c r="K140" s="271"/>
      <c r="L140" s="269"/>
      <c r="M140" s="271"/>
      <c r="N140" s="274" t="s">
        <v>241</v>
      </c>
      <c r="O140" s="274"/>
      <c r="P140" s="274"/>
      <c r="Q140" s="274"/>
      <c r="R140" s="285"/>
      <c r="S140" s="274"/>
      <c r="T140" s="274"/>
      <c r="U140" s="281"/>
    </row>
    <row r="141" ht="12" customHeight="1" spans="1:21">
      <c r="A141" s="265"/>
      <c r="B141" s="265"/>
      <c r="C141" s="266"/>
      <c r="D141" s="266"/>
      <c r="E141" s="267"/>
      <c r="F141" s="267"/>
      <c r="G141" s="268"/>
      <c r="H141" s="269"/>
      <c r="I141" s="270"/>
      <c r="J141" s="269"/>
      <c r="K141" s="271"/>
      <c r="L141" s="269"/>
      <c r="M141" s="271"/>
      <c r="N141" s="274" t="s">
        <v>242</v>
      </c>
      <c r="O141" s="274"/>
      <c r="P141" s="274"/>
      <c r="Q141" s="274"/>
      <c r="R141" s="285"/>
      <c r="S141" s="274"/>
      <c r="T141" s="274"/>
      <c r="U141" s="281"/>
    </row>
    <row r="142" spans="1:21">
      <c r="A142" s="265"/>
      <c r="B142" s="265"/>
      <c r="C142" s="266"/>
      <c r="D142" s="266"/>
      <c r="E142" s="267"/>
      <c r="F142" s="267"/>
      <c r="G142" s="268"/>
      <c r="H142" s="269"/>
      <c r="I142" s="270"/>
      <c r="J142" s="269"/>
      <c r="K142" s="271"/>
      <c r="L142" s="269"/>
      <c r="M142" s="271"/>
      <c r="N142" s="269"/>
      <c r="O142" s="272"/>
      <c r="P142" s="271"/>
      <c r="Q142" s="269"/>
      <c r="R142" s="279"/>
      <c r="S142" s="269"/>
      <c r="T142" s="280"/>
      <c r="U142" s="281"/>
    </row>
    <row r="143" spans="1:21">
      <c r="A143" s="265"/>
      <c r="B143" s="265"/>
      <c r="C143" s="266"/>
      <c r="D143" s="266"/>
      <c r="E143" s="267"/>
      <c r="F143" s="267"/>
      <c r="G143" s="268"/>
      <c r="H143" s="269"/>
      <c r="I143" s="270"/>
      <c r="J143" s="269"/>
      <c r="K143" s="271"/>
      <c r="L143" s="269"/>
      <c r="M143" s="271"/>
      <c r="N143" s="269"/>
      <c r="O143" s="272"/>
      <c r="P143" s="271"/>
      <c r="Q143" s="269"/>
      <c r="R143" s="279"/>
      <c r="S143" s="269"/>
      <c r="T143" s="280"/>
      <c r="U143" s="281"/>
    </row>
    <row r="144" spans="1:21">
      <c r="A144" s="162"/>
      <c r="B144" s="162"/>
      <c r="C144" s="162"/>
      <c r="D144" s="162"/>
      <c r="E144" s="162"/>
      <c r="F144" s="162"/>
      <c r="G144" s="162"/>
      <c r="H144" s="162"/>
      <c r="I144" s="162"/>
      <c r="J144" s="162"/>
      <c r="K144" s="278"/>
      <c r="L144" s="162"/>
      <c r="M144" s="162"/>
      <c r="N144" s="162"/>
      <c r="O144" s="162"/>
      <c r="P144" s="278"/>
      <c r="Q144" s="162"/>
      <c r="R144" s="278"/>
      <c r="S144" s="162"/>
      <c r="T144" s="162"/>
      <c r="U144" s="162"/>
    </row>
    <row r="145" spans="1:21">
      <c r="A145" s="162"/>
      <c r="B145" s="162"/>
      <c r="C145" s="162"/>
      <c r="D145" s="162"/>
      <c r="E145" s="162"/>
      <c r="F145" s="162"/>
      <c r="G145" s="162"/>
      <c r="H145" s="162"/>
      <c r="I145" s="162"/>
      <c r="J145" s="162"/>
      <c r="K145" s="278"/>
      <c r="L145" s="162"/>
      <c r="M145" s="162"/>
      <c r="N145" s="162"/>
      <c r="O145" s="162"/>
      <c r="P145" s="278"/>
      <c r="Q145" s="162"/>
      <c r="R145" s="278"/>
      <c r="S145" s="162"/>
      <c r="T145" s="162"/>
      <c r="U145" s="162"/>
    </row>
  </sheetData>
  <mergeCells count="145">
    <mergeCell ref="A1:T1"/>
    <mergeCell ref="A2:T2"/>
    <mergeCell ref="A3:T3"/>
    <mergeCell ref="K6:O6"/>
    <mergeCell ref="R6:T6"/>
    <mergeCell ref="K7:L7"/>
    <mergeCell ref="M7:N7"/>
    <mergeCell ref="R7:S7"/>
    <mergeCell ref="A8:D8"/>
    <mergeCell ref="G8:H8"/>
    <mergeCell ref="I8:J8"/>
    <mergeCell ref="K8:L8"/>
    <mergeCell ref="M8:N8"/>
    <mergeCell ref="P8:Q8"/>
    <mergeCell ref="R8:S8"/>
    <mergeCell ref="A25:T25"/>
    <mergeCell ref="A38:N38"/>
    <mergeCell ref="A41:T41"/>
    <mergeCell ref="A44:T44"/>
    <mergeCell ref="A51:T51"/>
    <mergeCell ref="N135:T135"/>
    <mergeCell ref="N136:T136"/>
    <mergeCell ref="N139:T139"/>
    <mergeCell ref="N140:T140"/>
    <mergeCell ref="N141:T141"/>
    <mergeCell ref="A60:A61"/>
    <mergeCell ref="A62:A63"/>
    <mergeCell ref="A64:A65"/>
    <mergeCell ref="A67:A69"/>
    <mergeCell ref="A70:A72"/>
    <mergeCell ref="A79:A80"/>
    <mergeCell ref="A84:A85"/>
    <mergeCell ref="A86:A87"/>
    <mergeCell ref="A92:A94"/>
    <mergeCell ref="A98:A100"/>
    <mergeCell ref="A105:A107"/>
    <mergeCell ref="A108:A109"/>
    <mergeCell ref="A110:A111"/>
    <mergeCell ref="A112:A114"/>
    <mergeCell ref="A119:A120"/>
    <mergeCell ref="A121:A122"/>
    <mergeCell ref="A124:A125"/>
    <mergeCell ref="A126:A127"/>
    <mergeCell ref="A128:A129"/>
    <mergeCell ref="B60:B61"/>
    <mergeCell ref="B62:B63"/>
    <mergeCell ref="B64:B65"/>
    <mergeCell ref="B67:B69"/>
    <mergeCell ref="B70:B72"/>
    <mergeCell ref="B79:B80"/>
    <mergeCell ref="B84:B85"/>
    <mergeCell ref="B86:B87"/>
    <mergeCell ref="B92:B94"/>
    <mergeCell ref="B98:B100"/>
    <mergeCell ref="B105:B107"/>
    <mergeCell ref="B108:B109"/>
    <mergeCell ref="B110:B111"/>
    <mergeCell ref="B112:B114"/>
    <mergeCell ref="B119:B120"/>
    <mergeCell ref="B121:B122"/>
    <mergeCell ref="B124:B125"/>
    <mergeCell ref="B126:B127"/>
    <mergeCell ref="B128:B129"/>
    <mergeCell ref="C60:C61"/>
    <mergeCell ref="C62:C63"/>
    <mergeCell ref="C64:C65"/>
    <mergeCell ref="C67:C69"/>
    <mergeCell ref="C70:C72"/>
    <mergeCell ref="C79:C80"/>
    <mergeCell ref="C84:C85"/>
    <mergeCell ref="C86:C87"/>
    <mergeCell ref="C92:C94"/>
    <mergeCell ref="C98:C100"/>
    <mergeCell ref="C105:C107"/>
    <mergeCell ref="C108:C109"/>
    <mergeCell ref="C110:C111"/>
    <mergeCell ref="C112:C114"/>
    <mergeCell ref="C119:C120"/>
    <mergeCell ref="C121:C122"/>
    <mergeCell ref="C124:C125"/>
    <mergeCell ref="C126:C127"/>
    <mergeCell ref="C128:C129"/>
    <mergeCell ref="D60:D61"/>
    <mergeCell ref="D62:D63"/>
    <mergeCell ref="D64:D65"/>
    <mergeCell ref="D67:D69"/>
    <mergeCell ref="D70:D72"/>
    <mergeCell ref="D79:D80"/>
    <mergeCell ref="D84:D85"/>
    <mergeCell ref="D86:D87"/>
    <mergeCell ref="D92:D94"/>
    <mergeCell ref="D98:D100"/>
    <mergeCell ref="D105:D107"/>
    <mergeCell ref="D108:D109"/>
    <mergeCell ref="D110:D111"/>
    <mergeCell ref="D112:D114"/>
    <mergeCell ref="D119:D120"/>
    <mergeCell ref="D121:D122"/>
    <mergeCell ref="D124:D125"/>
    <mergeCell ref="D126:D127"/>
    <mergeCell ref="D128:D129"/>
    <mergeCell ref="E6:E7"/>
    <mergeCell ref="E60:E61"/>
    <mergeCell ref="E62:E63"/>
    <mergeCell ref="E64:E65"/>
    <mergeCell ref="E67:E69"/>
    <mergeCell ref="E70:E72"/>
    <mergeCell ref="E79:E80"/>
    <mergeCell ref="E84:E85"/>
    <mergeCell ref="E86:E87"/>
    <mergeCell ref="E92:E94"/>
    <mergeCell ref="E98:E100"/>
    <mergeCell ref="E105:E107"/>
    <mergeCell ref="E108:E109"/>
    <mergeCell ref="E110:E111"/>
    <mergeCell ref="E112:E114"/>
    <mergeCell ref="E119:E120"/>
    <mergeCell ref="E121:E122"/>
    <mergeCell ref="E124:E125"/>
    <mergeCell ref="E126:E127"/>
    <mergeCell ref="E128:E129"/>
    <mergeCell ref="F6:F7"/>
    <mergeCell ref="F60:F61"/>
    <mergeCell ref="F62:F63"/>
    <mergeCell ref="F64:F65"/>
    <mergeCell ref="F67:F69"/>
    <mergeCell ref="F70:F72"/>
    <mergeCell ref="F79:F80"/>
    <mergeCell ref="F84:F85"/>
    <mergeCell ref="F86:F87"/>
    <mergeCell ref="F92:F94"/>
    <mergeCell ref="F98:F100"/>
    <mergeCell ref="F105:F107"/>
    <mergeCell ref="F108:F109"/>
    <mergeCell ref="F110:F111"/>
    <mergeCell ref="F112:F114"/>
    <mergeCell ref="F119:F120"/>
    <mergeCell ref="F121:F122"/>
    <mergeCell ref="F124:F125"/>
    <mergeCell ref="F126:F127"/>
    <mergeCell ref="F128:F129"/>
    <mergeCell ref="A6:D7"/>
    <mergeCell ref="G6:H7"/>
    <mergeCell ref="I6:J7"/>
    <mergeCell ref="P6:Q7"/>
  </mergeCells>
  <pageMargins left="0.357638888888889" right="0.357638888888889" top="1" bottom="1" header="0.511805555555556" footer="0.511805555555556"/>
  <pageSetup paperSize="9" orientation="landscape" horizontalDpi="600"/>
  <headerFooter differentFirst="1" differentOddEven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2019-03-16T12:18:00Z</dcterms:created>
  <dcterms:modified xsi:type="dcterms:W3CDTF">2019-03-31T16:05:07Z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1033-10.2.0.7635</vt:lpwstr>
  </property>
</Properties>
</file>